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20" yWindow="-120" windowWidth="23250" windowHeight="13170" tabRatio="647" firstSheet="6"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25725"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52" i="9"/>
  <c r="D32" i="10" l="1"/>
  <c r="C48" i="1"/>
  <c r="F47"/>
  <c r="A15" i="5"/>
  <c r="D33" i="10"/>
  <c r="AG33"/>
  <c r="AG32"/>
  <c r="A15" i="12" l="1"/>
  <c r="G20" s="1"/>
  <c r="G26" l="1"/>
  <c r="F52" i="9"/>
  <c r="E52"/>
  <c r="A12" i="12" l="1"/>
  <c r="J39" i="10" l="1"/>
  <c r="D63"/>
  <c r="J63" s="1"/>
  <c r="D56"/>
  <c r="J56" s="1"/>
  <c r="D47"/>
  <c r="J32" l="1"/>
  <c r="J33"/>
  <c r="J34"/>
  <c r="J31"/>
  <c r="H32"/>
  <c r="H33"/>
  <c r="H34"/>
  <c r="H31"/>
  <c r="AC25"/>
  <c r="AC26"/>
  <c r="AC28"/>
  <c r="AC29"/>
  <c r="AC31"/>
  <c r="AC34"/>
  <c r="AC35"/>
  <c r="AC36"/>
  <c r="AC37"/>
  <c r="AC38"/>
  <c r="AC39"/>
  <c r="AC40"/>
  <c r="AC41"/>
  <c r="AC42"/>
  <c r="AC43"/>
  <c r="AC44"/>
  <c r="AC45"/>
  <c r="AC46"/>
  <c r="AC47"/>
  <c r="AC48"/>
  <c r="AC49"/>
  <c r="AC50"/>
  <c r="AC51"/>
  <c r="AC53"/>
  <c r="AC54"/>
  <c r="AC55"/>
  <c r="AC56"/>
  <c r="AC57"/>
  <c r="AC58"/>
  <c r="AC59"/>
  <c r="AC60"/>
  <c r="AC61"/>
  <c r="AC62"/>
  <c r="AC63"/>
  <c r="AC64"/>
  <c r="AB25"/>
  <c r="AB26"/>
  <c r="AB28"/>
  <c r="AB29"/>
  <c r="AB31"/>
  <c r="AB34"/>
  <c r="AB35"/>
  <c r="AB36"/>
  <c r="AB37"/>
  <c r="AB38"/>
  <c r="AB39"/>
  <c r="AB40"/>
  <c r="AB41"/>
  <c r="AB42"/>
  <c r="AB43"/>
  <c r="AB44"/>
  <c r="AB45"/>
  <c r="AB46"/>
  <c r="AB47"/>
  <c r="AB48"/>
  <c r="AB49"/>
  <c r="AB50"/>
  <c r="AB51"/>
  <c r="AB53"/>
  <c r="AB54"/>
  <c r="AB55"/>
  <c r="AB56"/>
  <c r="AB57"/>
  <c r="AB58"/>
  <c r="AB59"/>
  <c r="AB60"/>
  <c r="AB61"/>
  <c r="AB62"/>
  <c r="AB63"/>
  <c r="AB64"/>
  <c r="AC33"/>
  <c r="AC32"/>
  <c r="AB33"/>
  <c r="AB32"/>
  <c r="A14" i="3" l="1"/>
  <c r="C30" i="10" l="1"/>
  <c r="AB30" l="1"/>
  <c r="H30"/>
  <c r="E21" i="8"/>
  <c r="G30" i="10"/>
  <c r="G21" i="12"/>
  <c r="E12" i="8"/>
  <c r="D30" i="10"/>
  <c r="G31"/>
  <c r="G33"/>
  <c r="AC30" l="1"/>
  <c r="J30"/>
  <c r="D24"/>
  <c r="D52" s="1"/>
  <c r="G32"/>
  <c r="C24"/>
  <c r="C27" l="1"/>
  <c r="C52"/>
  <c r="J24"/>
  <c r="D27"/>
  <c r="AB24"/>
  <c r="H24"/>
  <c r="AC24"/>
  <c r="AB52"/>
  <c r="G24"/>
  <c r="AC52" l="1"/>
  <c r="J52"/>
  <c r="AB27"/>
  <c r="H27"/>
  <c r="AC27"/>
  <c r="J27"/>
  <c r="G27"/>
  <c r="A12" i="5"/>
  <c r="C22"/>
  <c r="C23" l="1"/>
  <c r="A9" i="12" l="1"/>
  <c r="A15" i="11"/>
  <c r="A12"/>
  <c r="A9"/>
  <c r="A15" i="10"/>
  <c r="A12"/>
  <c r="A9"/>
  <c r="A15" i="9"/>
  <c r="A12"/>
  <c r="A9"/>
  <c r="A15" i="8"/>
  <c r="A9"/>
  <c r="A15" i="7"/>
  <c r="A12"/>
  <c r="A9"/>
  <c r="A15" i="6"/>
  <c r="A12"/>
  <c r="A9"/>
  <c r="A9" i="5"/>
  <c r="A14" i="4"/>
  <c r="A11"/>
  <c r="A8"/>
  <c r="A11" i="3"/>
  <c r="A8"/>
  <c r="A14" i="2"/>
  <c r="A11"/>
  <c r="A8"/>
</calcChain>
</file>

<file path=xl/sharedStrings.xml><?xml version="1.0" encoding="utf-8"?>
<sst xmlns="http://schemas.openxmlformats.org/spreadsheetml/2006/main" count="904" uniqueCount="504">
  <si>
    <t>Приложение  № _____</t>
  </si>
  <si>
    <t>к приказу Минэнерго России</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</si>
  <si>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</si>
  <si>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</si>
  <si>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</si>
  <si>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</si>
  <si>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</si>
  <si>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</si>
  <si>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</si>
  <si>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</si>
  <si>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</si>
  <si>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</si>
  <si>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</si>
  <si>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</si>
  <si>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</si>
  <si>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</si>
  <si>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</si>
  <si>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</si>
  <si>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</si>
  <si>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</si>
  <si>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</si>
  <si>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</si>
  <si>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</si>
  <si>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</si>
  <si>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</si>
  <si>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</si>
  <si>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</si>
  <si>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</si>
  <si>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</si>
  <si>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</si>
  <si>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</si>
  <si>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</si>
  <si>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</si>
  <si>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</si>
  <si>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</si>
  <si>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</si>
  <si>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</si>
  <si>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</si>
  <si>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</si>
  <si>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</si>
  <si>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</si>
  <si>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</si>
  <si>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</si>
  <si>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</si>
  <si>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</si>
  <si>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</si>
  <si>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</si>
  <si>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</si>
  <si>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</si>
  <si>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</si>
  <si>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</si>
  <si>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</si>
  <si>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</si>
  <si>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</si>
  <si>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</si>
  <si>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</si>
  <si>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</si>
  <si>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</si>
  <si>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</si>
  <si>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</si>
  <si>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</si>
  <si>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</si>
  <si>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</si>
  <si>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</si>
  <si>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</si>
  <si>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</si>
  <si>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</si>
  <si>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</si>
  <si>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</si>
  <si>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</si>
  <si>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</si>
  <si>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</si>
  <si>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</si>
  <si>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</si>
  <si>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</si>
  <si>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</si>
  <si>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</si>
  <si>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</si>
  <si>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</si>
  <si>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</si>
  <si>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</si>
  <si>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</si>
  <si>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</si>
  <si>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</si>
  <si>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</si>
  <si>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</si>
  <si>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</si>
  <si>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</si>
  <si>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</si>
  <si>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</si>
  <si>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</si>
  <si>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</si>
  <si>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</si>
  <si>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</si>
  <si>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</si>
  <si>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</si>
  <si>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</si>
  <si>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</si>
  <si>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</si>
  <si>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</si>
  <si>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</si>
  <si>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</si>
  <si>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</si>
  <si>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</si>
  <si>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</si>
  <si>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</si>
  <si>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</si>
  <si>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</si>
  <si>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</si>
  <si>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</si>
  <si>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</si>
  <si>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</si>
  <si>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</si>
  <si>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</si>
  <si>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</si>
  <si>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</si>
  <si>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</si>
  <si>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</si>
  <si>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</si>
  <si>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</si>
  <si>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</si>
  <si>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</si>
  <si>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</si>
  <si>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</si>
  <si>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</si>
  <si>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</si>
  <si>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</si>
  <si>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</si>
  <si>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</si>
  <si>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</si>
  <si>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</si>
  <si>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</si>
  <si>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</si>
  <si>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</si>
  <si>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</si>
  <si>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</si>
  <si>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</si>
  <si>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</si>
  <si>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</si>
  <si>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</si>
  <si>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</si>
  <si>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</si>
  <si>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</si>
  <si>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</si>
  <si>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</si>
  <si>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</si>
  <si>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</si>
  <si>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</si>
  <si>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</si>
  <si>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</si>
  <si>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</si>
  <si>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</si>
  <si>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</si>
  <si>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</si>
  <si>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</si>
  <si>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</si>
  <si>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</si>
  <si>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</si>
  <si>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</si>
  <si>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</si>
  <si>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</si>
  <si>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</si>
  <si>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</si>
  <si>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</si>
  <si>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</si>
  <si>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</si>
  <si>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</si>
  <si>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</si>
  <si>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</si>
  <si>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</si>
  <si>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</si>
  <si>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</si>
  <si>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</si>
  <si>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</si>
  <si>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</si>
  <si>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</si>
  <si>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</si>
  <si>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</si>
  <si>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</si>
  <si>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</si>
  <si>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</si>
  <si>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</si>
  <si>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</si>
  <si>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</si>
  <si>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</si>
  <si>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</si>
  <si>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</si>
  <si>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</si>
  <si>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</si>
  <si>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</si>
  <si>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</si>
  <si>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</si>
  <si>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</si>
  <si>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</si>
  <si>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</si>
  <si>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</si>
  <si>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</si>
  <si>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</si>
  <si>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</si>
  <si>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</si>
  <si>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</si>
  <si>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</si>
  <si>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</si>
  <si>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</si>
  <si>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</si>
  <si>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</si>
  <si>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</si>
  <si>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</si>
  <si>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</si>
  <si>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</si>
  <si>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</si>
  <si>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</si>
  <si>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</si>
  <si>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</si>
  <si>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</si>
  <si>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</si>
  <si>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</si>
  <si>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</si>
  <si>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</si>
  <si>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</si>
  <si>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</si>
  <si>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</si>
  <si>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</si>
  <si>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</si>
  <si>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</si>
  <si>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</si>
  <si>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</si>
  <si>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</si>
  <si>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</si>
  <si>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</si>
  <si>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</si>
  <si>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</si>
  <si>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</si>
  <si>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</si>
  <si>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</si>
  <si>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</si>
  <si>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</si>
  <si>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</si>
  <si>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</si>
  <si>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</si>
  <si>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</si>
  <si>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</si>
  <si>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</si>
  <si>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</si>
  <si>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</si>
  <si>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</si>
  <si>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</si>
  <si>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</si>
  <si>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</si>
  <si>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</si>
  <si>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</si>
  <si>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</si>
  <si>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</si>
  <si>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</si>
  <si>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</si>
  <si>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</si>
  <si>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</si>
  <si>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</si>
  <si>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</si>
  <si>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</si>
  <si>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</si>
  <si>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</si>
  <si>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</si>
  <si>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</si>
  <si>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</si>
  <si>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</si>
  <si>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</si>
  <si>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</si>
  <si>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</si>
  <si>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</si>
  <si>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</si>
  <si>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</si>
  <si>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</si>
  <si>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</si>
  <si>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</si>
  <si>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</si>
  <si>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</si>
  <si>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</si>
  <si>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</si>
  <si>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</si>
  <si>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</si>
  <si>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</si>
  <si>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</si>
  <si>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</si>
  <si>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</si>
  <si>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</si>
  <si>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</si>
  <si>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</si>
  <si>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</si>
  <si>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</si>
  <si>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</si>
  <si>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</si>
  <si>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</si>
  <si>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</si>
  <si>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</si>
  <si>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</si>
  <si>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</si>
  <si>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</si>
  <si>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</si>
  <si>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</si>
  <si>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</si>
  <si>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</si>
  <si>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</si>
  <si>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</si>
  <si>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</si>
  <si>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</si>
  <si>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</si>
  <si>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</si>
  <si>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</si>
  <si>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</si>
  <si>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</si>
  <si>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</si>
  <si>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</si>
  <si>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</si>
  <si>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</si>
  <si>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</si>
  <si>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</si>
  <si>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</si>
  <si>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</si>
  <si>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</si>
  <si>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</si>
  <si>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</si>
  <si>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</si>
  <si>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</si>
  <si>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</si>
  <si>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</si>
  <si>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</si>
  <si>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</si>
  <si>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</si>
  <si>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</si>
  <si>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</si>
  <si>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</si>
  <si>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</si>
  <si>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</si>
  <si>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</si>
  <si>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</si>
  <si>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</si>
  <si>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</si>
  <si>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</si>
  <si>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</si>
  <si>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</si>
  <si>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</si>
  <si>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</si>
  <si>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</si>
  <si>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</si>
  <si>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</si>
  <si>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</si>
  <si>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</si>
  <si>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</si>
  <si>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</si>
  <si>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</si>
  <si>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</si>
  <si>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</si>
  <si>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</si>
  <si>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</si>
  <si>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</si>
  <si>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</si>
  <si>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</si>
  <si>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</si>
  <si>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</si>
  <si>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</si>
  <si>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</si>
  <si>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</si>
  <si>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</si>
  <si>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</si>
  <si>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</si>
  <si>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</si>
  <si>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</si>
  <si>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</si>
  <si>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</si>
  <si>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</si>
  <si>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</si>
  <si>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</si>
  <si>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</si>
  <si>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</si>
  <si>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</si>
  <si>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</si>
  <si>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</si>
  <si>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</si>
  <si>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</si>
  <si>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</si>
  <si>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</si>
  <si>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</si>
  <si>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</si>
  <si>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</si>
  <si>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</si>
  <si>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</si>
  <si>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</si>
  <si>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</si>
  <si>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</si>
  <si>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</si>
  <si>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</si>
  <si>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</si>
  <si>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</si>
  <si>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</si>
  <si>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</si>
  <si>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</si>
  <si>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</si>
  <si>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</si>
  <si>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</si>
  <si>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</si>
  <si>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</si>
  <si>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</si>
  <si>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</si>
  <si>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</si>
  <si>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</si>
  <si>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</si>
  <si>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</si>
  <si>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</si>
  <si>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</si>
  <si>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</si>
  <si>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</si>
  <si>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</si>
  <si>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</si>
  <si>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</si>
  <si>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</si>
  <si>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</si>
  <si>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</si>
  <si>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</si>
  <si>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</si>
  <si>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</si>
  <si>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</si>
  <si>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</si>
  <si>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</si>
  <si>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</si>
  <si>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</si>
  <si>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</si>
  <si>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</si>
  <si>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</si>
  <si>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</si>
  <si>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</si>
  <si>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</si>
  <si>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</si>
  <si>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</si>
  <si>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</si>
  <si>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</si>
  <si>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</si>
  <si>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</si>
  <si>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</si>
  <si>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</si>
  <si>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</si>
  <si>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</si>
  <si>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</si>
  <si>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</si>
  <si>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</si>
  <si>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</si>
  <si>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</si>
  <si>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</si>
  <si>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</si>
  <si>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</si>
  <si>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</si>
  <si>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</si>
  <si>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</si>
  <si>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</si>
  <si>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Факт 
(предложение по корректировке плана)</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</si>
  <si>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</si>
  <si>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</si>
  <si>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</si>
  <si>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объем заключенного договора в ценах  2 018 года с НДС, млн. руб.</t>
  </si>
  <si>
    <t>Факт (Предложение по корректировке плана)</t>
  </si>
  <si>
    <t>Ставропольский край</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</si>
  <si>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</si>
  <si>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локально-сметный расчет </t>
  </si>
  <si>
    <t xml:space="preserve"> </t>
  </si>
  <si>
    <t xml:space="preserve">  </t>
  </si>
  <si>
    <t>в наличии</t>
  </si>
  <si>
    <t>2.1. Услуги</t>
  </si>
  <si>
    <t xml:space="preserve">от «_05_» _05____ 2016 г. №380 </t>
  </si>
  <si>
    <t xml:space="preserve"> по состоянию на 01.01.2020</t>
  </si>
  <si>
    <t>по состоянию на 01.01.2020</t>
  </si>
  <si>
    <t xml:space="preserve"> ГУП СК  "Ставэлектросеть"</t>
  </si>
  <si>
    <t>выполнен</t>
  </si>
  <si>
    <t>согласно локально-сметному расчету</t>
  </si>
  <si>
    <t>объект выполнен хозспособом</t>
  </si>
  <si>
    <t>Реализован</t>
  </si>
  <si>
    <t>согласно локально-сметного расчета</t>
  </si>
  <si>
    <t xml:space="preserve"> ГУП СК "Ставэлектросеть" </t>
  </si>
  <si>
    <t xml:space="preserve">ГУП СК "Ставэлектросеть"  </t>
  </si>
  <si>
    <t>Установка измерительного комплекса</t>
  </si>
  <si>
    <t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t>
  </si>
  <si>
    <t>Сметная стоимость проекта в ценах 2021 года с НДС, млн. руб.</t>
  </si>
  <si>
    <t xml:space="preserve">План 2024 года </t>
  </si>
  <si>
    <t>Год 2025</t>
  </si>
  <si>
    <t>Год 2026</t>
  </si>
  <si>
    <t>Год 2027</t>
  </si>
  <si>
    <t>Год 2028</t>
  </si>
  <si>
    <t xml:space="preserve">от «__» _____ 20 г. № </t>
  </si>
  <si>
    <t xml:space="preserve">Снижение сверхнормативных потерь, исключение возможности хищения электроэнергии, повышение точности учета.
 </t>
  </si>
  <si>
    <t>от «__» _____ 20 г. №</t>
  </si>
  <si>
    <t xml:space="preserve">от «__» ____ 20 г. № </t>
  </si>
  <si>
    <t>объем заключенного договора в ценах  2 024 года с НДС, млн. руб.</t>
  </si>
  <si>
    <t>Филиал ГУП СК "Ставэлектросеть"г.Ипатово</t>
  </si>
  <si>
    <t>Ипатовский муниципальный округ</t>
  </si>
  <si>
    <t>Филиал ГУП СК "Ставэлектросеть"  г.Ипатово</t>
  </si>
  <si>
    <t>Филиал ГУП СК "Ставэлектросеть"   г.Ипатово</t>
  </si>
  <si>
    <t>Год раскрытия информации: 2025 год</t>
  </si>
  <si>
    <t>2025</t>
  </si>
  <si>
    <t>Год раскрытия информации:  2025 год</t>
  </si>
  <si>
    <t>Год 2029</t>
  </si>
  <si>
    <t>Установка измерительного комплекса (замена) по адресу: г. Ипатово ул. Гагарина, 123</t>
  </si>
  <si>
    <t xml:space="preserve">План:  Установка измерительного комплекса (замена) по адресу: г. Ипатово ул. Гагарина, 123
Оборудование: Щит учета ВРУ-0,4-150/5-0,5S-G У1 IP54               
Факт: Установка измерительного комплекса (замена) по адресу: г. Ипатово ул. Гагарина, 123
Оборудование: Щит учета ВРУ-0,4-150/5-0,5S-G У1 IP54
</t>
  </si>
  <si>
    <t>апрель 2025</t>
  </si>
  <si>
    <t>Щит учета ВРУ-0,4-150/5-0,5S-G У1 IP54</t>
  </si>
  <si>
    <t>Р_СТР_СТ-043930</t>
  </si>
</sst>
</file>

<file path=xl/styles.xml><?xml version="1.0" encoding="utf-8"?>
<styleSheet xmlns="http://schemas.openxmlformats.org/spreadsheetml/2006/main">
  <numFmts count="9">
    <numFmt numFmtId="164" formatCode="0.0"/>
    <numFmt numFmtId="165" formatCode="0.0000000"/>
    <numFmt numFmtId="166" formatCode="0.000"/>
    <numFmt numFmtId="167" formatCode="0.00000000"/>
    <numFmt numFmtId="168" formatCode="0.0000"/>
    <numFmt numFmtId="169" formatCode="#,##0.000000000"/>
    <numFmt numFmtId="170" formatCode="0.000000000"/>
    <numFmt numFmtId="171" formatCode="0.0000000000"/>
    <numFmt numFmtId="172" formatCode="0.000000"/>
  </numFmts>
  <fonts count="40">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sz val="10"/>
      <color theme="1"/>
      <name val="Times New Roman"/>
      <family val="1"/>
      <charset val="204"/>
    </font>
    <font>
      <sz val="11"/>
      <color theme="1"/>
      <name val="Times New Roman"/>
      <family val="1"/>
      <charset val="204"/>
    </font>
    <font>
      <b/>
      <sz val="14"/>
      <color theme="1"/>
      <name val="Calibri"/>
      <family val="2"/>
      <charset val="204"/>
      <scheme val="minor"/>
    </font>
    <font>
      <sz val="8"/>
      <name val="Calibri"/>
      <family val="2"/>
      <charset val="204"/>
      <scheme val="minor"/>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00"/>
        <bgColor rgb="FF000000"/>
      </patternFill>
    </fill>
    <fill>
      <patternFill patternType="solid">
        <fgColor rgb="FFFFFF00"/>
        <bgColor indexed="64"/>
      </patternFill>
    </fill>
  </fills>
  <borders count="5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8">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Font="1" applyAlignment="1">
      <alignment horizontal="left" wrapText="1"/>
    </xf>
    <xf numFmtId="3" fontId="1" fillId="0" borderId="14" xfId="1" applyNumberFormat="1" applyFont="1" applyBorder="1" applyAlignment="1">
      <alignment horizontal="right" wrapText="1"/>
    </xf>
    <xf numFmtId="0" fontId="1" fillId="0" borderId="14" xfId="1" applyFont="1" applyBorder="1" applyAlignment="1">
      <alignment horizontal="left" wrapText="1"/>
    </xf>
    <xf numFmtId="164" fontId="1" fillId="0" borderId="15" xfId="1" applyNumberFormat="1" applyFont="1" applyBorder="1" applyAlignment="1">
      <alignment horizontal="right" wrapText="1"/>
    </xf>
    <xf numFmtId="0" fontId="1" fillId="0" borderId="15" xfId="1" applyFont="1" applyBorder="1" applyAlignment="1">
      <alignment horizontal="left" wrapText="1"/>
    </xf>
    <xf numFmtId="0" fontId="1" fillId="0" borderId="15" xfId="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Font="1" applyBorder="1" applyAlignment="1">
      <alignment horizontal="left" wrapText="1"/>
    </xf>
    <xf numFmtId="0" fontId="1" fillId="0" borderId="12" xfId="1" applyFont="1" applyBorder="1" applyAlignment="1">
      <alignment horizontal="left" wrapText="1"/>
    </xf>
    <xf numFmtId="0" fontId="8" fillId="0" borderId="12" xfId="1" applyBorder="1" applyAlignment="1">
      <alignment horizontal="left"/>
    </xf>
    <xf numFmtId="0" fontId="8" fillId="0" borderId="19" xfId="1" applyBorder="1" applyAlignment="1">
      <alignment horizontal="left"/>
    </xf>
    <xf numFmtId="0" fontId="1" fillId="0" borderId="22" xfId="1" applyFont="1" applyBorder="1" applyAlignment="1">
      <alignment horizontal="left" wrapText="1"/>
    </xf>
    <xf numFmtId="0" fontId="1" fillId="0" borderId="23" xfId="1" applyFont="1" applyBorder="1" applyAlignment="1">
      <alignment horizontal="left" wrapText="1"/>
    </xf>
    <xf numFmtId="0" fontId="1" fillId="0" borderId="21" xfId="1" applyFont="1" applyBorder="1" applyAlignment="1">
      <alignment horizontal="left" wrapText="1"/>
    </xf>
    <xf numFmtId="0" fontId="8" fillId="0" borderId="21" xfId="1" applyBorder="1" applyAlignment="1">
      <alignment horizontal="left"/>
    </xf>
    <xf numFmtId="0" fontId="8" fillId="0" borderId="24" xfId="1" applyBorder="1" applyAlignment="1">
      <alignment horizontal="left"/>
    </xf>
    <xf numFmtId="3" fontId="1" fillId="0" borderId="1" xfId="0" applyNumberFormat="1" applyFont="1" applyBorder="1" applyAlignment="1">
      <alignment horizontal="center" wrapText="1"/>
    </xf>
    <xf numFmtId="0" fontId="0" fillId="0" borderId="12" xfId="0" applyBorder="1" applyAlignment="1">
      <alignment horizontal="center" vertical="center" wrapText="1"/>
    </xf>
    <xf numFmtId="0" fontId="10" fillId="0" borderId="12" xfId="0" applyFont="1" applyBorder="1" applyAlignment="1">
      <alignment horizontal="center"/>
    </xf>
    <xf numFmtId="0" fontId="10" fillId="0" borderId="12" xfId="0" applyFont="1" applyBorder="1" applyAlignment="1">
      <alignment horizontal="center" vertical="center"/>
    </xf>
    <xf numFmtId="0" fontId="10" fillId="0" borderId="0" xfId="0" applyFont="1"/>
    <xf numFmtId="0" fontId="10" fillId="0" borderId="0" xfId="0" applyFont="1" applyAlignment="1">
      <alignment horizontal="left"/>
    </xf>
    <xf numFmtId="0" fontId="14" fillId="0" borderId="0" xfId="5" applyFont="1"/>
    <xf numFmtId="0" fontId="13" fillId="0" borderId="0" xfId="5" applyFont="1"/>
    <xf numFmtId="0" fontId="9" fillId="0" borderId="0" xfId="2"/>
    <xf numFmtId="0" fontId="15" fillId="0" borderId="0" xfId="2" applyFont="1"/>
    <xf numFmtId="0" fontId="9" fillId="0" borderId="26" xfId="2" applyBorder="1" applyAlignment="1">
      <alignment horizontal="center" vertical="center" wrapText="1"/>
    </xf>
    <xf numFmtId="0" fontId="13" fillId="0" borderId="12" xfId="2" applyFont="1" applyBorder="1" applyAlignment="1">
      <alignment horizontal="center" vertical="center" textRotation="90" wrapText="1"/>
    </xf>
    <xf numFmtId="49" fontId="13" fillId="0" borderId="12" xfId="2" applyNumberFormat="1" applyFont="1" applyBorder="1" applyAlignment="1">
      <alignment horizontal="center" vertical="center" wrapText="1"/>
    </xf>
    <xf numFmtId="0" fontId="13" fillId="0" borderId="12" xfId="2" applyFont="1" applyBorder="1" applyAlignment="1">
      <alignment horizontal="left" vertical="center" wrapText="1"/>
    </xf>
    <xf numFmtId="166" fontId="9" fillId="0" borderId="12" xfId="2" applyNumberFormat="1" applyBorder="1" applyAlignment="1">
      <alignment horizontal="center" vertical="center"/>
    </xf>
    <xf numFmtId="49" fontId="9" fillId="0" borderId="12" xfId="2" applyNumberFormat="1" applyBorder="1" applyAlignment="1">
      <alignment horizontal="center" vertical="center" wrapText="1"/>
    </xf>
    <xf numFmtId="0" fontId="9" fillId="0" borderId="12" xfId="2" applyBorder="1" applyAlignment="1">
      <alignment horizontal="left" vertical="center" wrapText="1"/>
    </xf>
    <xf numFmtId="0" fontId="9" fillId="0" borderId="12" xfId="2" applyBorder="1" applyAlignment="1">
      <alignment horizontal="center" vertical="center" wrapText="1"/>
    </xf>
    <xf numFmtId="2" fontId="9" fillId="0" borderId="12" xfId="2" applyNumberFormat="1" applyBorder="1" applyAlignment="1">
      <alignment horizontal="center" vertical="center" wrapText="1"/>
    </xf>
    <xf numFmtId="166" fontId="15" fillId="0" borderId="0" xfId="2" applyNumberFormat="1" applyFont="1"/>
    <xf numFmtId="0" fontId="9" fillId="0" borderId="28" xfId="2" applyBorder="1" applyAlignment="1">
      <alignment horizontal="left" vertical="center" wrapText="1"/>
    </xf>
    <xf numFmtId="2" fontId="15" fillId="0" borderId="0" xfId="2" applyNumberFormat="1" applyFont="1"/>
    <xf numFmtId="0" fontId="16" fillId="0" borderId="12" xfId="3" applyFont="1" applyBorder="1" applyAlignment="1">
      <alignment horizontal="left" vertical="center" wrapText="1"/>
    </xf>
    <xf numFmtId="2" fontId="16" fillId="0" borderId="12" xfId="3" applyNumberFormat="1" applyFont="1" applyBorder="1" applyAlignment="1">
      <alignment horizontal="center" vertical="center" wrapText="1"/>
    </xf>
    <xf numFmtId="2" fontId="9" fillId="0" borderId="12" xfId="2" applyNumberFormat="1" applyBorder="1" applyAlignment="1">
      <alignment horizontal="center" vertical="center"/>
    </xf>
    <xf numFmtId="166" fontId="9" fillId="0" borderId="12" xfId="2" applyNumberFormat="1" applyBorder="1" applyAlignment="1">
      <alignment horizontal="center" vertical="center" wrapText="1"/>
    </xf>
    <xf numFmtId="0" fontId="16" fillId="0" borderId="12" xfId="3" applyFont="1" applyBorder="1" applyAlignment="1">
      <alignment horizontal="center" vertical="center" wrapText="1"/>
    </xf>
    <xf numFmtId="0" fontId="17" fillId="0" borderId="12" xfId="3" applyFont="1" applyBorder="1" applyAlignment="1">
      <alignment horizontal="left" vertical="center" wrapText="1"/>
    </xf>
    <xf numFmtId="0" fontId="16" fillId="0" borderId="25" xfId="3" applyFont="1" applyBorder="1" applyAlignment="1">
      <alignment horizontal="left" vertical="center" wrapText="1"/>
    </xf>
    <xf numFmtId="0" fontId="16" fillId="0" borderId="25" xfId="3" applyFont="1" applyBorder="1" applyAlignment="1">
      <alignment horizontal="center" vertical="center" wrapText="1"/>
    </xf>
    <xf numFmtId="0" fontId="10" fillId="0" borderId="12" xfId="2" applyFont="1" applyBorder="1" applyAlignment="1">
      <alignment horizontal="left" vertical="center" wrapText="1"/>
    </xf>
    <xf numFmtId="0" fontId="13" fillId="0" borderId="26" xfId="2" applyFont="1" applyBorder="1" applyAlignment="1">
      <alignment horizontal="center" vertical="center" wrapText="1"/>
    </xf>
    <xf numFmtId="0" fontId="13" fillId="0" borderId="12" xfId="2" applyFont="1" applyBorder="1" applyAlignment="1">
      <alignment horizontal="center" vertical="center" wrapText="1"/>
    </xf>
    <xf numFmtId="0" fontId="1" fillId="0" borderId="2" xfId="0" applyFont="1" applyBorder="1" applyAlignment="1">
      <alignment horizontal="left" vertical="center" wrapText="1"/>
    </xf>
    <xf numFmtId="2" fontId="19" fillId="0" borderId="29" xfId="6" applyNumberFormat="1" applyFont="1" applyBorder="1" applyAlignment="1">
      <alignment horizontal="center" vertical="center" wrapText="1"/>
    </xf>
    <xf numFmtId="2" fontId="20" fillId="0" borderId="29" xfId="6" applyNumberFormat="1" applyFont="1" applyBorder="1" applyAlignment="1">
      <alignment horizontal="center" vertical="center" wrapText="1"/>
    </xf>
    <xf numFmtId="9" fontId="19" fillId="0" borderId="29" xfId="6" applyNumberFormat="1" applyFont="1" applyBorder="1" applyAlignment="1">
      <alignment horizontal="center" vertical="center" wrapText="1"/>
    </xf>
    <xf numFmtId="2" fontId="21" fillId="0" borderId="29" xfId="6" applyNumberFormat="1" applyFont="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2" fontId="9" fillId="2" borderId="12" xfId="0" applyNumberFormat="1" applyFont="1" applyFill="1" applyBorder="1" applyAlignment="1">
      <alignment horizontal="left" vertical="center" wrapText="1"/>
    </xf>
    <xf numFmtId="168" fontId="9" fillId="0" borderId="12" xfId="8" applyNumberForma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Border="1" applyAlignment="1">
      <alignment horizontal="center" vertical="center" wrapText="1"/>
    </xf>
    <xf numFmtId="1" fontId="13" fillId="0" borderId="12" xfId="2" applyNumberFormat="1" applyFont="1" applyBorder="1" applyAlignment="1">
      <alignment horizontal="center" vertical="center" wrapText="1"/>
    </xf>
    <xf numFmtId="1" fontId="9" fillId="0" borderId="12" xfId="2" applyNumberFormat="1" applyBorder="1" applyAlignment="1">
      <alignment horizontal="center" vertical="center"/>
    </xf>
    <xf numFmtId="1" fontId="35" fillId="0" borderId="12" xfId="9" applyNumberFormat="1" applyFont="1" applyBorder="1" applyAlignment="1">
      <alignment horizontal="center" vertical="center"/>
    </xf>
    <xf numFmtId="1" fontId="9" fillId="0" borderId="12" xfId="2" applyNumberFormat="1" applyBorder="1" applyAlignment="1">
      <alignment horizontal="center" vertical="center" wrapText="1"/>
    </xf>
    <xf numFmtId="167" fontId="9" fillId="2" borderId="12" xfId="8" applyNumberFormat="1" applyFill="1" applyBorder="1" applyAlignment="1">
      <alignment horizontal="center" vertical="center"/>
    </xf>
    <xf numFmtId="3" fontId="1" fillId="0" borderId="1" xfId="0" applyNumberFormat="1" applyFont="1" applyBorder="1" applyAlignment="1">
      <alignment horizontal="left" wrapText="1"/>
    </xf>
    <xf numFmtId="49" fontId="32" fillId="2" borderId="12" xfId="9" applyNumberFormat="1" applyFont="1" applyFill="1" applyBorder="1" applyAlignment="1">
      <alignment horizontal="center" vertical="center" wrapText="1"/>
    </xf>
    <xf numFmtId="49" fontId="36" fillId="0" borderId="12" xfId="9" applyNumberFormat="1" applyFont="1" applyBorder="1" applyAlignment="1">
      <alignment horizontal="center" vertical="center" wrapText="1"/>
    </xf>
    <xf numFmtId="49" fontId="36" fillId="0" borderId="12" xfId="9" applyNumberFormat="1" applyFont="1" applyBorder="1" applyAlignment="1">
      <alignment horizontal="center" vertical="center"/>
    </xf>
    <xf numFmtId="49" fontId="37" fillId="2" borderId="12" xfId="9" applyNumberFormat="1" applyFont="1" applyFill="1" applyBorder="1" applyAlignment="1">
      <alignment horizontal="center" vertical="center" wrapText="1"/>
    </xf>
    <xf numFmtId="170" fontId="9" fillId="0" borderId="12" xfId="2" applyNumberFormat="1" applyBorder="1" applyAlignment="1">
      <alignment horizontal="center" vertical="center"/>
    </xf>
    <xf numFmtId="0" fontId="10" fillId="0" borderId="1" xfId="0" applyFont="1" applyBorder="1" applyAlignment="1">
      <alignment horizontal="left" vertical="center" wrapText="1"/>
    </xf>
    <xf numFmtId="0" fontId="1" fillId="0" borderId="12" xfId="4" applyFont="1" applyBorder="1" applyAlignment="1">
      <alignment horizontal="left" vertical="center" wrapText="1"/>
    </xf>
    <xf numFmtId="167" fontId="9" fillId="0" borderId="12" xfId="8" applyNumberFormat="1" applyBorder="1" applyAlignment="1">
      <alignment horizontal="left" vertical="center"/>
    </xf>
    <xf numFmtId="165" fontId="1" fillId="0" borderId="1" xfId="0" applyNumberFormat="1" applyFont="1" applyBorder="1" applyAlignment="1">
      <alignment horizontal="center" vertical="center" wrapText="1"/>
    </xf>
    <xf numFmtId="171" fontId="9" fillId="0" borderId="12" xfId="2" applyNumberFormat="1" applyBorder="1" applyAlignment="1">
      <alignment horizontal="center" vertical="center"/>
    </xf>
    <xf numFmtId="167" fontId="32" fillId="0" borderId="1" xfId="0" applyNumberFormat="1" applyFont="1" applyBorder="1" applyAlignment="1">
      <alignment horizontal="left" wrapText="1"/>
    </xf>
    <xf numFmtId="167" fontId="9" fillId="0" borderId="12" xfId="2" applyNumberFormat="1" applyBorder="1" applyAlignment="1">
      <alignment horizontal="center" vertical="center"/>
    </xf>
    <xf numFmtId="169" fontId="9" fillId="3" borderId="12" xfId="0" applyNumberFormat="1" applyFont="1" applyFill="1" applyBorder="1" applyAlignment="1">
      <alignment horizontal="center" vertical="center"/>
    </xf>
    <xf numFmtId="166" fontId="16" fillId="0" borderId="25" xfId="3" applyNumberFormat="1" applyFont="1" applyBorder="1" applyAlignment="1">
      <alignment horizontal="center" vertical="center" wrapText="1"/>
    </xf>
    <xf numFmtId="0" fontId="1" fillId="0" borderId="1" xfId="0" applyFont="1" applyBorder="1" applyAlignment="1">
      <alignment horizontal="left" wrapText="1"/>
    </xf>
    <xf numFmtId="0" fontId="1" fillId="0" borderId="0" xfId="0" applyFont="1" applyAlignment="1">
      <alignment horizontal="right"/>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167" fontId="9" fillId="4" borderId="12" xfId="0" applyNumberFormat="1" applyFont="1" applyFill="1" applyBorder="1" applyAlignment="1">
      <alignment horizontal="center" vertical="center"/>
    </xf>
    <xf numFmtId="172" fontId="1" fillId="0" borderId="0" xfId="0" applyNumberFormat="1" applyFont="1" applyAlignment="1">
      <alignment horizontal="left"/>
    </xf>
    <xf numFmtId="167" fontId="9" fillId="0" borderId="0" xfId="2" applyNumberFormat="1"/>
    <xf numFmtId="0" fontId="31" fillId="0" borderId="0" xfId="0" applyFont="1" applyAlignment="1">
      <alignment horizontal="center" vertic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2" fillId="5" borderId="0" xfId="0" applyFont="1" applyFill="1" applyAlignment="1">
      <alignment horizontal="center" wrapText="1"/>
    </xf>
    <xf numFmtId="0" fontId="2" fillId="5" borderId="0" xfId="0" applyFont="1" applyFill="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2" fontId="2" fillId="0" borderId="0" xfId="0" applyNumberFormat="1" applyFont="1" applyAlignment="1">
      <alignment horizontal="center" vertical="center"/>
    </xf>
    <xf numFmtId="2" fontId="1" fillId="0" borderId="0" xfId="0" applyNumberFormat="1" applyFont="1" applyAlignment="1">
      <alignment horizont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Font="1" applyBorder="1" applyAlignment="1">
      <alignment horizontal="left" wrapText="1"/>
    </xf>
    <xf numFmtId="0" fontId="1" fillId="0" borderId="15" xfId="1" applyFont="1" applyBorder="1" applyAlignment="1">
      <alignment horizontal="right" wrapText="1"/>
    </xf>
    <xf numFmtId="0" fontId="2" fillId="0" borderId="17" xfId="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Font="1" applyBorder="1" applyAlignment="1">
      <alignment horizontal="left" wrapText="1"/>
    </xf>
    <xf numFmtId="0" fontId="1" fillId="0" borderId="14" xfId="1" applyFont="1" applyBorder="1" applyAlignment="1">
      <alignment horizontal="left" wrapText="1"/>
    </xf>
    <xf numFmtId="0" fontId="1" fillId="0" borderId="10" xfId="1" applyFont="1" applyBorder="1" applyAlignment="1">
      <alignment horizontal="right" wrapText="1"/>
    </xf>
    <xf numFmtId="0" fontId="1" fillId="0" borderId="11" xfId="1" applyFont="1" applyBorder="1" applyAlignment="1">
      <alignment horizontal="left" wrapText="1"/>
    </xf>
    <xf numFmtId="0" fontId="1" fillId="0" borderId="10" xfId="1" applyFont="1" applyBorder="1" applyAlignment="1">
      <alignment horizontal="left" wrapText="1"/>
    </xf>
    <xf numFmtId="0" fontId="1" fillId="0" borderId="13" xfId="1" applyFont="1" applyBorder="1" applyAlignment="1">
      <alignment horizontal="left" wrapText="1"/>
    </xf>
    <xf numFmtId="1" fontId="1" fillId="0" borderId="10" xfId="1" applyNumberFormat="1" applyFont="1" applyBorder="1" applyAlignment="1">
      <alignment horizontal="right" wrapText="1"/>
    </xf>
    <xf numFmtId="0" fontId="2" fillId="0" borderId="9" xfId="1" applyFont="1" applyBorder="1" applyAlignment="1">
      <alignment horizontal="left" wrapText="1"/>
    </xf>
    <xf numFmtId="0" fontId="1" fillId="0" borderId="0" xfId="1" applyFont="1" applyAlignment="1">
      <alignment horizontal="left" wrapText="1"/>
    </xf>
    <xf numFmtId="0" fontId="1" fillId="0" borderId="9" xfId="1" applyFont="1" applyBorder="1" applyAlignment="1">
      <alignment horizontal="left" wrapText="1"/>
    </xf>
    <xf numFmtId="167" fontId="1" fillId="0" borderId="10" xfId="1" applyNumberFormat="1" applyFont="1" applyBorder="1" applyAlignment="1">
      <alignment horizontal="left" wrapText="1"/>
    </xf>
    <xf numFmtId="169" fontId="1" fillId="0" borderId="10" xfId="1" applyNumberFormat="1" applyFont="1" applyBorder="1" applyAlignment="1">
      <alignment horizontal="right" wrapText="1"/>
    </xf>
    <xf numFmtId="0" fontId="2" fillId="0" borderId="0" xfId="1" applyFont="1" applyAlignment="1">
      <alignment horizontal="left" wrapText="1"/>
    </xf>
    <xf numFmtId="0" fontId="1" fillId="0" borderId="12" xfId="1" applyFont="1" applyBorder="1" applyAlignment="1">
      <alignment horizontal="left" wrapText="1"/>
    </xf>
    <xf numFmtId="0" fontId="38" fillId="0" borderId="0" xfId="0" applyFont="1" applyAlignment="1">
      <alignment horizontal="center"/>
    </xf>
    <xf numFmtId="0" fontId="1" fillId="0" borderId="47" xfId="0" applyFont="1" applyBorder="1" applyAlignment="1">
      <alignment horizontal="center" wrapText="1"/>
    </xf>
    <xf numFmtId="0" fontId="1" fillId="0" borderId="48" xfId="0" applyFont="1" applyBorder="1" applyAlignment="1">
      <alignment horizontal="center" wrapText="1"/>
    </xf>
    <xf numFmtId="0" fontId="1" fillId="0" borderId="12" xfId="0" applyFont="1" applyBorder="1" applyAlignment="1">
      <alignment horizontal="center" wrapText="1"/>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Border="1" applyAlignment="1">
      <alignment horizontal="center" vertical="center" wrapText="1"/>
    </xf>
    <xf numFmtId="0" fontId="13" fillId="0" borderId="12" xfId="5" applyFont="1" applyBorder="1" applyAlignment="1">
      <alignment horizontal="center" vertical="center" wrapText="1"/>
    </xf>
    <xf numFmtId="0" fontId="13" fillId="0" borderId="15" xfId="5" applyFont="1" applyBorder="1" applyAlignment="1">
      <alignment horizontal="center" vertical="center"/>
    </xf>
    <xf numFmtId="0" fontId="13" fillId="0" borderId="27" xfId="5" applyFont="1" applyBorder="1" applyAlignment="1">
      <alignment horizontal="center" vertical="center"/>
    </xf>
    <xf numFmtId="0" fontId="13" fillId="0" borderId="26" xfId="2" applyFont="1" applyBorder="1" applyAlignment="1">
      <alignment horizontal="center" vertical="center" wrapText="1"/>
    </xf>
    <xf numFmtId="0" fontId="13" fillId="0" borderId="28" xfId="2" applyFont="1" applyBorder="1" applyAlignment="1">
      <alignment horizontal="center" vertical="center" wrapText="1"/>
    </xf>
    <xf numFmtId="0" fontId="13" fillId="0" borderId="25" xfId="2" applyFont="1" applyBorder="1" applyAlignment="1">
      <alignment horizontal="center" vertical="center" wrapText="1"/>
    </xf>
    <xf numFmtId="0" fontId="13" fillId="0" borderId="12" xfId="2" applyFont="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31" fillId="0" borderId="0" xfId="0" applyFont="1" applyAlignment="1">
      <alignment horizontal="center" wrapText="1"/>
    </xf>
    <xf numFmtId="0" fontId="26" fillId="0" borderId="42" xfId="6" applyFont="1" applyBorder="1" applyAlignment="1">
      <alignment horizontal="left" wrapText="1"/>
    </xf>
    <xf numFmtId="0" fontId="26" fillId="0" borderId="0" xfId="6" applyFont="1" applyAlignment="1">
      <alignment horizontal="left" wrapText="1"/>
    </xf>
    <xf numFmtId="0" fontId="26" fillId="0" borderId="43" xfId="6" applyFont="1" applyBorder="1" applyAlignment="1">
      <alignment horizontal="left"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19" fillId="0" borderId="36" xfId="6" applyFont="1" applyBorder="1" applyAlignment="1">
      <alignment horizontal="center" wrapText="1"/>
    </xf>
    <xf numFmtId="0" fontId="19" fillId="0" borderId="37" xfId="6" applyFont="1" applyBorder="1" applyAlignment="1">
      <alignment horizontal="center" wrapText="1"/>
    </xf>
    <xf numFmtId="0" fontId="19" fillId="0" borderId="38" xfId="6" applyFont="1" applyBorder="1" applyAlignment="1">
      <alignment horizontal="center" wrapText="1"/>
    </xf>
    <xf numFmtId="0" fontId="19" fillId="0" borderId="39" xfId="6" applyFont="1" applyBorder="1" applyAlignment="1">
      <alignment horizontal="left" wrapText="1"/>
    </xf>
    <xf numFmtId="0" fontId="19" fillId="0" borderId="40" xfId="6" applyFont="1" applyBorder="1" applyAlignment="1">
      <alignment horizontal="left" wrapText="1"/>
    </xf>
    <xf numFmtId="0" fontId="19" fillId="0" borderId="41" xfId="6" applyFont="1" applyBorder="1" applyAlignment="1">
      <alignment horizontal="left" wrapText="1"/>
    </xf>
    <xf numFmtId="0" fontId="19" fillId="0" borderId="42" xfId="6" applyFont="1" applyBorder="1" applyAlignment="1">
      <alignment horizontal="left" wrapText="1"/>
    </xf>
    <xf numFmtId="0" fontId="19" fillId="0" borderId="0" xfId="6" applyFont="1" applyAlignment="1">
      <alignment horizontal="left" wrapText="1"/>
    </xf>
    <xf numFmtId="0" fontId="19" fillId="0" borderId="43" xfId="6" applyFont="1" applyBorder="1" applyAlignment="1">
      <alignment horizontal="left" wrapText="1"/>
    </xf>
    <xf numFmtId="0" fontId="19" fillId="0" borderId="44" xfId="6" applyFont="1" applyBorder="1" applyAlignment="1">
      <alignment horizontal="left" wrapText="1"/>
    </xf>
    <xf numFmtId="0" fontId="19" fillId="0" borderId="45" xfId="6" applyFont="1" applyBorder="1" applyAlignment="1">
      <alignment horizontal="left" wrapText="1"/>
    </xf>
    <xf numFmtId="0" fontId="19" fillId="0" borderId="46" xfId="6" applyFont="1" applyBorder="1" applyAlignment="1">
      <alignment horizontal="left" wrapText="1"/>
    </xf>
    <xf numFmtId="166" fontId="19" fillId="0" borderId="36" xfId="6" applyNumberFormat="1" applyFont="1" applyBorder="1" applyAlignment="1">
      <alignment horizontal="center" wrapText="1"/>
    </xf>
    <xf numFmtId="166" fontId="19" fillId="0" borderId="37" xfId="6" applyNumberFormat="1" applyFont="1" applyBorder="1" applyAlignment="1">
      <alignment horizontal="center" wrapText="1"/>
    </xf>
    <xf numFmtId="166" fontId="19" fillId="0" borderId="38" xfId="6" applyNumberFormat="1" applyFont="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Border="1" applyAlignment="1">
      <alignment horizontal="center" wrapText="1"/>
    </xf>
    <xf numFmtId="9" fontId="19" fillId="0" borderId="37" xfId="6" applyNumberFormat="1" applyFont="1" applyBorder="1" applyAlignment="1">
      <alignment horizontal="center" wrapText="1"/>
    </xf>
    <xf numFmtId="9" fontId="19" fillId="0" borderId="38" xfId="6" applyNumberFormat="1" applyFont="1" applyBorder="1" applyAlignment="1">
      <alignment horizontal="center" wrapText="1"/>
    </xf>
    <xf numFmtId="9" fontId="19" fillId="0" borderId="36" xfId="6" applyNumberFormat="1" applyFont="1" applyBorder="1" applyAlignment="1">
      <alignment horizontal="left" wrapText="1"/>
    </xf>
    <xf numFmtId="9" fontId="19" fillId="0" borderId="37" xfId="6" applyNumberFormat="1" applyFont="1" applyBorder="1" applyAlignment="1">
      <alignment horizontal="left" wrapText="1"/>
    </xf>
    <xf numFmtId="9" fontId="19" fillId="0" borderId="38" xfId="6" applyNumberFormat="1"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Border="1" applyAlignment="1">
      <alignment horizontal="center" wrapText="1"/>
    </xf>
    <xf numFmtId="0" fontId="22" fillId="0" borderId="37" xfId="6" applyFont="1" applyBorder="1" applyAlignment="1">
      <alignment horizontal="center" wrapText="1"/>
    </xf>
    <xf numFmtId="0" fontId="22" fillId="0" borderId="38" xfId="6" applyFont="1" applyBorder="1" applyAlignment="1">
      <alignment horizontal="center" wrapText="1"/>
    </xf>
    <xf numFmtId="10" fontId="19" fillId="0" borderId="36" xfId="6" applyNumberFormat="1" applyFont="1" applyBorder="1" applyAlignment="1">
      <alignment horizontal="center" wrapText="1"/>
    </xf>
    <xf numFmtId="10" fontId="19" fillId="0" borderId="37" xfId="6" applyNumberFormat="1" applyFont="1" applyBorder="1" applyAlignment="1">
      <alignment horizontal="center" wrapText="1"/>
    </xf>
    <xf numFmtId="10" fontId="19" fillId="0" borderId="38" xfId="6" applyNumberFormat="1"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Border="1" applyAlignment="1">
      <alignment horizontal="center" wrapText="1"/>
    </xf>
    <xf numFmtId="166" fontId="13" fillId="0" borderId="37" xfId="6" applyNumberFormat="1" applyFont="1" applyBorder="1" applyAlignment="1">
      <alignment horizontal="center" wrapText="1"/>
    </xf>
    <xf numFmtId="166" fontId="13" fillId="0" borderId="38" xfId="6" applyNumberFormat="1" applyFont="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Border="1" applyAlignment="1">
      <alignment horizontal="center" wrapText="1"/>
    </xf>
    <xf numFmtId="166" fontId="19" fillId="0" borderId="34" xfId="6" applyNumberFormat="1" applyFont="1" applyBorder="1" applyAlignment="1">
      <alignment horizontal="center" wrapText="1"/>
    </xf>
    <xf numFmtId="166" fontId="19" fillId="0" borderId="35" xfId="6" applyNumberFormat="1" applyFont="1" applyBorder="1" applyAlignment="1">
      <alignment horizontal="center" wrapText="1"/>
    </xf>
    <xf numFmtId="0" fontId="7" fillId="0" borderId="1" xfId="0" applyFont="1" applyBorder="1" applyAlignment="1">
      <alignment horizontal="left" wrapText="1"/>
    </xf>
    <xf numFmtId="170" fontId="32" fillId="0" borderId="1" xfId="0" applyNumberFormat="1" applyFont="1" applyBorder="1" applyAlignment="1">
      <alignment horizontal="left" wrapText="1"/>
    </xf>
    <xf numFmtId="0" fontId="1" fillId="0" borderId="49" xfId="0" applyFont="1" applyBorder="1" applyAlignment="1">
      <alignment horizontal="left" wrapText="1"/>
    </xf>
    <xf numFmtId="0" fontId="1" fillId="0" borderId="48" xfId="0" applyFont="1" applyBorder="1" applyAlignment="1">
      <alignment horizontal="left" wrapText="1"/>
    </xf>
    <xf numFmtId="0" fontId="1" fillId="0" borderId="50" xfId="0" applyFont="1" applyBorder="1" applyAlignment="1">
      <alignment horizontal="left" wrapText="1"/>
    </xf>
    <xf numFmtId="49" fontId="32" fillId="0" borderId="1" xfId="0" applyNumberFormat="1" applyFont="1" applyBorder="1" applyAlignment="1">
      <alignment horizontal="left" wrapText="1"/>
    </xf>
    <xf numFmtId="0" fontId="19" fillId="0" borderId="36" xfId="6" applyFont="1" applyBorder="1" applyAlignment="1">
      <alignment horizontal="left" wrapText="1"/>
    </xf>
    <xf numFmtId="0" fontId="19" fillId="0" borderId="37" xfId="6" applyFont="1" applyBorder="1" applyAlignment="1">
      <alignment horizontal="left" wrapText="1"/>
    </xf>
    <xf numFmtId="0" fontId="19" fillId="0" borderId="38" xfId="6" applyFont="1" applyBorder="1" applyAlignment="1">
      <alignment horizontal="left" wrapText="1"/>
    </xf>
    <xf numFmtId="0" fontId="27" fillId="0" borderId="36" xfId="6" applyFont="1" applyBorder="1" applyAlignment="1">
      <alignment horizontal="left" vertical="center" wrapText="1"/>
    </xf>
    <xf numFmtId="0" fontId="27" fillId="0" borderId="37" xfId="6" applyFont="1" applyBorder="1" applyAlignment="1">
      <alignment horizontal="left" vertical="center" wrapText="1"/>
    </xf>
    <xf numFmtId="0" fontId="27" fillId="0" borderId="38" xfId="6" applyFont="1" applyBorder="1" applyAlignment="1">
      <alignment horizontal="left" vertical="center" wrapText="1"/>
    </xf>
    <xf numFmtId="0" fontId="9" fillId="0" borderId="36" xfId="6" applyFont="1" applyBorder="1" applyAlignment="1">
      <alignment horizontal="left" vertical="center" wrapText="1"/>
    </xf>
    <xf numFmtId="0" fontId="9" fillId="0" borderId="37" xfId="6" applyFont="1" applyBorder="1" applyAlignment="1">
      <alignment horizontal="left" vertical="center" wrapText="1"/>
    </xf>
    <xf numFmtId="0" fontId="9" fillId="0" borderId="38" xfId="6" applyFont="1" applyBorder="1" applyAlignment="1">
      <alignment horizontal="left" vertical="center" wrapText="1"/>
    </xf>
    <xf numFmtId="49" fontId="19" fillId="0" borderId="36" xfId="6" applyNumberFormat="1" applyFont="1" applyBorder="1" applyAlignment="1">
      <alignment horizontal="left" wrapText="1"/>
    </xf>
    <xf numFmtId="49" fontId="19" fillId="0" borderId="37" xfId="6" applyNumberFormat="1" applyFont="1" applyBorder="1" applyAlignment="1">
      <alignment horizontal="left" wrapText="1"/>
    </xf>
    <xf numFmtId="49" fontId="19" fillId="0" borderId="38" xfId="6" applyNumberFormat="1" applyFont="1" applyBorder="1" applyAlignment="1">
      <alignment horizontal="left" wrapText="1"/>
    </xf>
    <xf numFmtId="0" fontId="19" fillId="0" borderId="39" xfId="6" applyFont="1" applyBorder="1" applyAlignment="1">
      <alignment horizontal="center" wrapText="1"/>
    </xf>
    <xf numFmtId="0" fontId="19" fillId="0" borderId="40" xfId="6" applyFont="1" applyBorder="1" applyAlignment="1">
      <alignment horizontal="center" wrapText="1"/>
    </xf>
    <xf numFmtId="0" fontId="19" fillId="0" borderId="41" xfId="6" applyFont="1" applyBorder="1" applyAlignment="1">
      <alignment horizontal="center" wrapText="1"/>
    </xf>
    <xf numFmtId="0" fontId="19" fillId="0" borderId="42" xfId="6" applyFont="1" applyBorder="1" applyAlignment="1">
      <alignment horizontal="center" wrapText="1"/>
    </xf>
    <xf numFmtId="0" fontId="19" fillId="0" borderId="0" xfId="6" applyFont="1" applyAlignment="1">
      <alignment horizontal="center" wrapText="1"/>
    </xf>
    <xf numFmtId="0" fontId="19" fillId="0" borderId="43" xfId="6" applyFont="1" applyBorder="1" applyAlignment="1">
      <alignment horizontal="center" wrapText="1"/>
    </xf>
    <xf numFmtId="0" fontId="19" fillId="0" borderId="44" xfId="6" applyFont="1" applyBorder="1" applyAlignment="1">
      <alignment horizontal="center" wrapText="1"/>
    </xf>
    <xf numFmtId="0" fontId="19" fillId="0" borderId="45" xfId="6" applyFont="1" applyBorder="1" applyAlignment="1">
      <alignment horizontal="center" wrapText="1"/>
    </xf>
    <xf numFmtId="0" fontId="19" fillId="0" borderId="46" xfId="6" applyFont="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tabColor rgb="FFFF0000"/>
  </sheetPr>
  <dimension ref="A1:F49"/>
  <sheetViews>
    <sheetView topLeftCell="A25" zoomScale="85" zoomScaleNormal="85" workbookViewId="0">
      <selection activeCell="H49" sqref="H49"/>
    </sheetView>
  </sheetViews>
  <sheetFormatPr defaultColWidth="9" defaultRowHeight="15.75"/>
  <cols>
    <col min="1" max="1" width="9" style="1" customWidth="1"/>
    <col min="2" max="2" width="56.7109375" style="1" customWidth="1"/>
    <col min="3" max="3" width="79.42578125" style="1" customWidth="1"/>
    <col min="6" max="6" width="10" bestFit="1" customWidth="1"/>
  </cols>
  <sheetData>
    <row r="1" spans="1:3" s="1" customFormat="1" ht="16.149999999999999" customHeight="1">
      <c r="C1" s="126" t="s">
        <v>0</v>
      </c>
    </row>
    <row r="2" spans="1:3" s="1" customFormat="1" ht="16.149999999999999" customHeight="1">
      <c r="C2" s="126" t="s">
        <v>1</v>
      </c>
    </row>
    <row r="3" spans="1:3" s="1" customFormat="1" ht="16.149999999999999" customHeight="1">
      <c r="C3" s="126" t="s">
        <v>486</v>
      </c>
    </row>
    <row r="5" spans="1:3" s="1" customFormat="1" ht="16.149999999999999" customHeight="1">
      <c r="A5" s="135" t="s">
        <v>495</v>
      </c>
      <c r="B5" s="135"/>
      <c r="C5" s="135"/>
    </row>
    <row r="7" spans="1:3" s="1" customFormat="1" ht="19.149999999999999" customHeight="1">
      <c r="A7" s="136" t="s">
        <v>2</v>
      </c>
      <c r="B7" s="136"/>
      <c r="C7" s="136"/>
    </row>
    <row r="9" spans="1:3" s="1" customFormat="1" ht="16.149999999999999" customHeight="1">
      <c r="A9" s="137" t="s">
        <v>470</v>
      </c>
      <c r="B9" s="137"/>
      <c r="C9" s="137"/>
    </row>
    <row r="10" spans="1:3" s="1" customFormat="1" ht="16.149999999999999" customHeight="1">
      <c r="A10" s="133" t="s">
        <v>3</v>
      </c>
      <c r="B10" s="133"/>
      <c r="C10" s="133"/>
    </row>
    <row r="12" spans="1:3" s="1" customFormat="1" ht="16.149999999999999" customHeight="1">
      <c r="A12" s="138" t="s">
        <v>503</v>
      </c>
      <c r="B12" s="139"/>
      <c r="C12" s="139"/>
    </row>
    <row r="13" spans="1:3" s="1" customFormat="1" ht="16.149999999999999" customHeight="1">
      <c r="A13" s="133" t="s">
        <v>4</v>
      </c>
      <c r="B13" s="133"/>
      <c r="C13" s="133"/>
    </row>
    <row r="15" spans="1:3" s="1" customFormat="1" ht="38.25" customHeight="1">
      <c r="A15" s="132" t="s">
        <v>499</v>
      </c>
      <c r="B15" s="132"/>
      <c r="C15" s="132"/>
    </row>
    <row r="16" spans="1:3" s="1" customFormat="1" ht="16.149999999999999" customHeight="1">
      <c r="A16" s="133" t="s">
        <v>5</v>
      </c>
      <c r="B16" s="133"/>
      <c r="C16" s="133"/>
    </row>
    <row r="18" spans="1:3" s="1" customFormat="1" ht="19.149999999999999" customHeight="1">
      <c r="A18" s="134" t="s">
        <v>6</v>
      </c>
      <c r="B18" s="134"/>
      <c r="C18" s="134"/>
    </row>
    <row r="20" spans="1:3" s="1" customFormat="1" ht="16.149999999999999" customHeight="1">
      <c r="A20" s="2" t="s">
        <v>7</v>
      </c>
      <c r="B20" s="3" t="s">
        <v>8</v>
      </c>
      <c r="C20" s="3" t="s">
        <v>9</v>
      </c>
    </row>
    <row r="21" spans="1:3" s="1" customFormat="1" ht="16.149999999999999" customHeight="1">
      <c r="A21" s="4">
        <v>1</v>
      </c>
      <c r="B21" s="4">
        <v>2</v>
      </c>
      <c r="C21" s="4">
        <v>3</v>
      </c>
    </row>
    <row r="22" spans="1:3" s="1" customFormat="1" ht="32.1" customHeight="1">
      <c r="A22" s="5">
        <v>1</v>
      </c>
      <c r="B22" s="2" t="s">
        <v>10</v>
      </c>
      <c r="C22" s="23" t="s">
        <v>478</v>
      </c>
    </row>
    <row r="23" spans="1:3" s="1" customFormat="1" ht="51.6" customHeight="1">
      <c r="A23" s="5">
        <v>2</v>
      </c>
      <c r="B23" s="2" t="s">
        <v>11</v>
      </c>
      <c r="C23" s="125" t="s">
        <v>487</v>
      </c>
    </row>
    <row r="24" spans="1:3" s="1" customFormat="1" ht="48" customHeight="1">
      <c r="A24" s="5">
        <v>3</v>
      </c>
      <c r="B24" s="2" t="s">
        <v>12</v>
      </c>
      <c r="C24" s="128" t="s">
        <v>491</v>
      </c>
    </row>
    <row r="25" spans="1:3" s="1" customFormat="1" ht="32.1" customHeight="1">
      <c r="A25" s="5">
        <v>4</v>
      </c>
      <c r="B25" s="2" t="s">
        <v>13</v>
      </c>
      <c r="C25" s="101" t="s">
        <v>460</v>
      </c>
    </row>
    <row r="26" spans="1:3" s="1" customFormat="1" ht="48" customHeight="1">
      <c r="A26" s="5">
        <v>5</v>
      </c>
      <c r="B26" s="2" t="s">
        <v>14</v>
      </c>
      <c r="C26" s="102" t="s">
        <v>492</v>
      </c>
    </row>
    <row r="27" spans="1:3" s="1" customFormat="1" ht="16.149999999999999" customHeight="1">
      <c r="A27" s="5">
        <v>6</v>
      </c>
      <c r="B27" s="2" t="s">
        <v>15</v>
      </c>
      <c r="C27" s="2" t="s">
        <v>269</v>
      </c>
    </row>
    <row r="28" spans="1:3" s="1" customFormat="1" ht="32.1" customHeight="1">
      <c r="A28" s="5">
        <v>7</v>
      </c>
      <c r="B28" s="2" t="s">
        <v>17</v>
      </c>
      <c r="C28" s="2" t="s">
        <v>269</v>
      </c>
    </row>
    <row r="29" spans="1:3" s="1" customFormat="1" ht="32.1" customHeight="1">
      <c r="A29" s="5">
        <v>8</v>
      </c>
      <c r="B29" s="2" t="s">
        <v>18</v>
      </c>
      <c r="C29" s="2" t="s">
        <v>269</v>
      </c>
    </row>
    <row r="30" spans="1:3" s="1" customFormat="1" ht="32.1" customHeight="1">
      <c r="A30" s="5">
        <v>9</v>
      </c>
      <c r="B30" s="2" t="s">
        <v>19</v>
      </c>
      <c r="C30" s="2" t="s">
        <v>20</v>
      </c>
    </row>
    <row r="31" spans="1:3" s="1" customFormat="1" ht="32.1" customHeight="1">
      <c r="A31" s="5">
        <v>10</v>
      </c>
      <c r="B31" s="2" t="s">
        <v>21</v>
      </c>
      <c r="C31" s="2" t="s">
        <v>269</v>
      </c>
    </row>
    <row r="32" spans="1:3" s="1" customFormat="1" ht="79.150000000000006" customHeight="1">
      <c r="A32" s="5">
        <v>11</v>
      </c>
      <c r="B32" s="2" t="s">
        <v>22</v>
      </c>
      <c r="C32" s="2" t="s">
        <v>445</v>
      </c>
    </row>
    <row r="33" spans="1:6" s="1" customFormat="1" ht="79.150000000000006" customHeight="1">
      <c r="A33" s="5">
        <v>12</v>
      </c>
      <c r="B33" s="2" t="s">
        <v>23</v>
      </c>
      <c r="C33" s="2" t="s">
        <v>269</v>
      </c>
    </row>
    <row r="34" spans="1:6" s="1" customFormat="1" ht="48" customHeight="1">
      <c r="A34" s="5">
        <v>13</v>
      </c>
      <c r="B34" s="2" t="s">
        <v>24</v>
      </c>
      <c r="C34" s="2" t="s">
        <v>269</v>
      </c>
    </row>
    <row r="35" spans="1:6" s="1" customFormat="1" ht="32.1" customHeight="1">
      <c r="A35" s="5">
        <v>14</v>
      </c>
      <c r="B35" s="2" t="s">
        <v>25</v>
      </c>
      <c r="C35" s="2" t="s">
        <v>269</v>
      </c>
    </row>
    <row r="36" spans="1:6" s="1" customFormat="1" ht="16.149999999999999" customHeight="1">
      <c r="A36" s="5">
        <v>15</v>
      </c>
      <c r="B36" s="2" t="s">
        <v>26</v>
      </c>
      <c r="C36" s="103" t="s">
        <v>465</v>
      </c>
    </row>
    <row r="37" spans="1:6" s="1" customFormat="1" ht="16.149999999999999" customHeight="1">
      <c r="A37" s="5">
        <v>16</v>
      </c>
      <c r="B37" s="2" t="s">
        <v>27</v>
      </c>
      <c r="C37" s="103" t="s">
        <v>269</v>
      </c>
    </row>
    <row r="38" spans="1:6" ht="16.149999999999999" customHeight="1">
      <c r="A38" s="2"/>
      <c r="B38" s="2"/>
      <c r="C38" s="2"/>
    </row>
    <row r="39" spans="1:6" s="1" customFormat="1" ht="67.5" customHeight="1">
      <c r="A39" s="5">
        <v>17</v>
      </c>
      <c r="B39" s="2" t="s">
        <v>28</v>
      </c>
      <c r="C39" s="117" t="s">
        <v>479</v>
      </c>
    </row>
    <row r="40" spans="1:6" s="1" customFormat="1" ht="95.1" customHeight="1">
      <c r="A40" s="5">
        <v>18</v>
      </c>
      <c r="B40" s="2" t="s">
        <v>29</v>
      </c>
      <c r="C40" s="2" t="s">
        <v>20</v>
      </c>
    </row>
    <row r="41" spans="1:6" s="1" customFormat="1" ht="63" customHeight="1">
      <c r="A41" s="5">
        <v>19</v>
      </c>
      <c r="B41" s="2" t="s">
        <v>30</v>
      </c>
      <c r="C41" s="2" t="s">
        <v>20</v>
      </c>
    </row>
    <row r="42" spans="1:6" s="1" customFormat="1" ht="158.1" customHeight="1">
      <c r="A42" s="5">
        <v>20</v>
      </c>
      <c r="B42" s="2" t="s">
        <v>31</v>
      </c>
      <c r="C42" s="2" t="s">
        <v>32</v>
      </c>
    </row>
    <row r="43" spans="1:6" s="1" customFormat="1" ht="79.150000000000006" customHeight="1">
      <c r="A43" s="5">
        <v>21</v>
      </c>
      <c r="B43" s="2" t="s">
        <v>33</v>
      </c>
      <c r="C43" s="2" t="s">
        <v>20</v>
      </c>
    </row>
    <row r="44" spans="1:6" s="1" customFormat="1" ht="79.150000000000006" customHeight="1">
      <c r="A44" s="5">
        <v>22</v>
      </c>
      <c r="B44" s="2" t="s">
        <v>34</v>
      </c>
      <c r="C44" s="2" t="s">
        <v>20</v>
      </c>
    </row>
    <row r="45" spans="1:6" s="1" customFormat="1" ht="79.150000000000006" customHeight="1">
      <c r="A45" s="5">
        <v>23</v>
      </c>
      <c r="B45" s="2" t="s">
        <v>35</v>
      </c>
      <c r="C45" s="2" t="s">
        <v>20</v>
      </c>
    </row>
    <row r="46" spans="1:6" ht="16.149999999999999" customHeight="1">
      <c r="A46" s="2"/>
      <c r="B46" s="2"/>
      <c r="C46" s="2"/>
    </row>
    <row r="47" spans="1:6" s="1" customFormat="1" ht="48" customHeight="1">
      <c r="A47" s="5">
        <v>24</v>
      </c>
      <c r="B47" s="2" t="s">
        <v>457</v>
      </c>
      <c r="C47" s="121">
        <v>6.5249135999999985E-2</v>
      </c>
      <c r="E47" s="1">
        <v>65249.135999999984</v>
      </c>
      <c r="F47" s="130">
        <f>E47/1000000</f>
        <v>6.5249135999999985E-2</v>
      </c>
    </row>
    <row r="48" spans="1:6" s="1" customFormat="1" ht="55.5" customHeight="1">
      <c r="A48" s="5">
        <v>25</v>
      </c>
      <c r="B48" s="2" t="s">
        <v>36</v>
      </c>
      <c r="C48" s="118">
        <f>C47*1.2</f>
        <v>7.8298963199999974E-2</v>
      </c>
    </row>
    <row r="49" ht="16.149999999999999"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T20"/>
  <sheetViews>
    <sheetView zoomScale="85" zoomScaleNormal="85" workbookViewId="0">
      <selection activeCell="J23" sqref="J23"/>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467</v>
      </c>
    </row>
    <row r="4" spans="1:20" s="1" customFormat="1">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c r="A9" s="133" t="s">
        <v>3</v>
      </c>
      <c r="B9" s="133"/>
      <c r="C9" s="133"/>
      <c r="D9" s="133"/>
      <c r="E9" s="133"/>
      <c r="F9" s="133"/>
      <c r="G9" s="133"/>
      <c r="H9" s="133"/>
      <c r="I9" s="133"/>
      <c r="J9" s="133"/>
      <c r="K9" s="133"/>
      <c r="L9" s="133"/>
      <c r="M9" s="133"/>
      <c r="N9" s="133"/>
      <c r="O9" s="133"/>
      <c r="P9" s="133"/>
      <c r="Q9" s="133"/>
      <c r="R9" s="133"/>
      <c r="S9" s="133"/>
      <c r="T9" s="133"/>
    </row>
    <row r="11" spans="1:20" s="1" customFormat="1">
      <c r="A11" s="135" t="str">
        <f>'1. паспорт местоположение '!A12:C12</f>
        <v>Р_СТР_СТ-043930</v>
      </c>
      <c r="B11" s="135"/>
      <c r="C11" s="135"/>
      <c r="D11" s="135"/>
      <c r="E11" s="135"/>
      <c r="F11" s="135"/>
      <c r="G11" s="135"/>
      <c r="H11" s="135"/>
      <c r="I11" s="135"/>
      <c r="J11" s="135"/>
      <c r="K11" s="135"/>
      <c r="L11" s="135"/>
      <c r="M11" s="135"/>
      <c r="N11" s="135"/>
      <c r="O11" s="135"/>
      <c r="P11" s="135"/>
      <c r="Q11" s="135"/>
      <c r="R11" s="135"/>
      <c r="S11" s="135"/>
      <c r="T11" s="135"/>
    </row>
    <row r="12" spans="1:20" s="1" customFormat="1">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1.75" customHeight="1">
      <c r="A14" s="143" t="str">
        <f>'1. паспорт местоположение '!A15:C15</f>
        <v>Установка измерительного комплекса (замена) по адресу: г. Ипатово ул. Гагарина, 123</v>
      </c>
      <c r="B14" s="143"/>
      <c r="C14" s="143"/>
      <c r="D14" s="143"/>
      <c r="E14" s="143"/>
      <c r="F14" s="143"/>
      <c r="G14" s="143"/>
      <c r="H14" s="143"/>
      <c r="I14" s="143"/>
      <c r="J14" s="143"/>
      <c r="K14" s="143"/>
      <c r="L14" s="143"/>
      <c r="M14" s="143"/>
      <c r="N14" s="143"/>
      <c r="O14" s="143"/>
      <c r="P14" s="143"/>
      <c r="Q14" s="143"/>
      <c r="R14" s="143"/>
      <c r="S14" s="143"/>
      <c r="T14" s="143"/>
    </row>
    <row r="15" spans="1:20" s="1" customFormat="1">
      <c r="A15" s="133" t="s">
        <v>5</v>
      </c>
      <c r="B15" s="133"/>
      <c r="C15" s="133"/>
      <c r="D15" s="133"/>
      <c r="E15" s="133"/>
      <c r="F15" s="133"/>
      <c r="G15" s="133"/>
      <c r="H15" s="133"/>
      <c r="I15" s="133"/>
      <c r="J15" s="133"/>
      <c r="K15" s="133"/>
      <c r="L15" s="133"/>
      <c r="M15" s="133"/>
      <c r="N15" s="133"/>
      <c r="O15" s="133"/>
      <c r="P15" s="133"/>
      <c r="Q15" s="133"/>
      <c r="R15" s="133"/>
      <c r="S15" s="133"/>
      <c r="T15" s="133"/>
    </row>
    <row r="16" spans="1:20" ht="18.75">
      <c r="B16" s="144" t="s">
        <v>37</v>
      </c>
      <c r="C16" s="144"/>
      <c r="D16" s="144"/>
      <c r="E16" s="144"/>
      <c r="F16" s="144"/>
      <c r="G16" s="144"/>
      <c r="H16" s="144"/>
      <c r="I16" s="144"/>
      <c r="J16" s="144"/>
      <c r="K16" s="144"/>
      <c r="L16" s="144"/>
      <c r="M16" s="144"/>
      <c r="N16" s="144"/>
      <c r="O16" s="144"/>
      <c r="P16" s="144"/>
      <c r="Q16" s="144"/>
      <c r="R16" s="144"/>
      <c r="S16" s="144"/>
      <c r="T16" s="144"/>
    </row>
    <row r="18" spans="2:20" s="1" customFormat="1">
      <c r="B18" s="140" t="s">
        <v>7</v>
      </c>
      <c r="C18" s="140" t="s">
        <v>38</v>
      </c>
      <c r="D18" s="140" t="s">
        <v>39</v>
      </c>
      <c r="E18" s="140" t="s">
        <v>40</v>
      </c>
      <c r="F18" s="140" t="s">
        <v>41</v>
      </c>
      <c r="G18" s="140" t="s">
        <v>42</v>
      </c>
      <c r="H18" s="140" t="s">
        <v>43</v>
      </c>
      <c r="I18" s="140" t="s">
        <v>44</v>
      </c>
      <c r="J18" s="140" t="s">
        <v>45</v>
      </c>
      <c r="K18" s="140" t="s">
        <v>46</v>
      </c>
      <c r="L18" s="140" t="s">
        <v>47</v>
      </c>
      <c r="M18" s="140" t="s">
        <v>48</v>
      </c>
      <c r="N18" s="140" t="s">
        <v>49</v>
      </c>
      <c r="O18" s="140" t="s">
        <v>50</v>
      </c>
      <c r="P18" s="140" t="s">
        <v>51</v>
      </c>
      <c r="Q18" s="140" t="s">
        <v>52</v>
      </c>
      <c r="R18" s="142" t="s">
        <v>53</v>
      </c>
      <c r="S18" s="142"/>
      <c r="T18" s="140" t="s">
        <v>54</v>
      </c>
    </row>
    <row r="19" spans="2:20" s="1" customFormat="1" ht="157.5">
      <c r="B19" s="141"/>
      <c r="C19" s="141"/>
      <c r="D19" s="141"/>
      <c r="E19" s="141"/>
      <c r="F19" s="141"/>
      <c r="G19" s="141"/>
      <c r="H19" s="141"/>
      <c r="I19" s="141"/>
      <c r="J19" s="141"/>
      <c r="K19" s="141"/>
      <c r="L19" s="141"/>
      <c r="M19" s="141"/>
      <c r="N19" s="141"/>
      <c r="O19" s="141"/>
      <c r="P19" s="141"/>
      <c r="Q19" s="141"/>
      <c r="R19" s="6" t="s">
        <v>55</v>
      </c>
      <c r="S19" s="6" t="s">
        <v>56</v>
      </c>
      <c r="T19" s="141"/>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A12:T12"/>
    <mergeCell ref="B4:T4"/>
    <mergeCell ref="A6:T6"/>
    <mergeCell ref="A8:T8"/>
    <mergeCell ref="A9:T9"/>
    <mergeCell ref="A11:T11"/>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O18:O19"/>
    <mergeCell ref="P18:P19"/>
    <mergeCell ref="Q18:Q19"/>
    <mergeCell ref="R18:S18"/>
    <mergeCell ref="T18:T19"/>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22"/>
  <sheetViews>
    <sheetView topLeftCell="E4" workbookViewId="0">
      <selection activeCell="J37" sqref="J37"/>
    </sheetView>
  </sheetViews>
  <sheetFormatPr defaultColWidth="9" defaultRowHeight="1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467</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Р_СТР_СТ-043930</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29.25" customHeight="1">
      <c r="A14" s="145" t="str">
        <f>'1. паспорт местоположение '!A15:C15</f>
        <v>Установка измерительного комплекса (замена) по адресу: г. Ипатово ул. Гагарина, 123</v>
      </c>
      <c r="B14" s="145"/>
      <c r="C14" s="145"/>
      <c r="D14" s="145"/>
      <c r="E14" s="145"/>
      <c r="F14" s="145"/>
      <c r="G14" s="145"/>
      <c r="H14" s="145"/>
      <c r="I14" s="145"/>
      <c r="J14" s="145"/>
      <c r="K14" s="145"/>
      <c r="L14" s="145"/>
      <c r="M14" s="145"/>
      <c r="N14" s="145"/>
      <c r="O14" s="145"/>
      <c r="P14" s="145"/>
      <c r="Q14" s="145"/>
      <c r="R14" s="145"/>
      <c r="S14" s="145"/>
      <c r="T14" s="145"/>
    </row>
    <row r="15" spans="1:20" s="1" customFormat="1" ht="15.75">
      <c r="A15" s="146" t="s">
        <v>5</v>
      </c>
      <c r="B15" s="146"/>
      <c r="C15" s="146"/>
      <c r="D15" s="146"/>
      <c r="E15" s="146"/>
      <c r="F15" s="146"/>
      <c r="G15" s="146"/>
      <c r="H15" s="146"/>
      <c r="I15" s="146"/>
      <c r="J15" s="146"/>
      <c r="K15" s="146"/>
      <c r="L15" s="146"/>
      <c r="M15" s="146"/>
      <c r="N15" s="146"/>
      <c r="O15" s="146"/>
      <c r="P15" s="146"/>
      <c r="Q15" s="146"/>
      <c r="R15" s="146"/>
      <c r="S15" s="146"/>
      <c r="T15" s="146"/>
    </row>
    <row r="17" spans="1:20" s="9" customFormat="1" ht="18.75">
      <c r="A17" s="134" t="s">
        <v>57</v>
      </c>
      <c r="B17" s="134"/>
      <c r="C17" s="134"/>
      <c r="D17" s="134"/>
      <c r="E17" s="134"/>
      <c r="F17" s="134"/>
      <c r="G17" s="134"/>
      <c r="H17" s="134"/>
      <c r="I17" s="134"/>
      <c r="J17" s="134"/>
      <c r="K17" s="134"/>
      <c r="L17" s="134"/>
      <c r="M17" s="134"/>
      <c r="N17" s="134"/>
      <c r="O17" s="134"/>
      <c r="P17" s="134"/>
      <c r="Q17" s="134"/>
      <c r="R17" s="134"/>
      <c r="S17" s="134"/>
      <c r="T17" s="134"/>
    </row>
    <row r="18" spans="1:20" s="1" customFormat="1" ht="15.75"/>
    <row r="19" spans="1:20" s="1" customFormat="1" ht="15.75">
      <c r="A19" s="140" t="s">
        <v>7</v>
      </c>
      <c r="B19" s="140" t="s">
        <v>58</v>
      </c>
      <c r="C19" s="140"/>
      <c r="D19" s="140" t="s">
        <v>59</v>
      </c>
      <c r="E19" s="140" t="s">
        <v>60</v>
      </c>
      <c r="F19" s="140"/>
      <c r="G19" s="140" t="s">
        <v>61</v>
      </c>
      <c r="H19" s="140"/>
      <c r="I19" s="140" t="s">
        <v>62</v>
      </c>
      <c r="J19" s="140"/>
      <c r="K19" s="140" t="s">
        <v>63</v>
      </c>
      <c r="L19" s="140" t="s">
        <v>64</v>
      </c>
      <c r="M19" s="140"/>
      <c r="N19" s="140" t="s">
        <v>65</v>
      </c>
      <c r="O19" s="140"/>
      <c r="P19" s="140" t="s">
        <v>66</v>
      </c>
      <c r="Q19" s="142" t="s">
        <v>67</v>
      </c>
      <c r="R19" s="142"/>
      <c r="S19" s="142" t="s">
        <v>68</v>
      </c>
      <c r="T19" s="142"/>
    </row>
    <row r="20" spans="1:20" s="1" customFormat="1" ht="94.5">
      <c r="A20" s="147"/>
      <c r="B20" s="148"/>
      <c r="C20" s="149"/>
      <c r="D20" s="147"/>
      <c r="E20" s="148"/>
      <c r="F20" s="149"/>
      <c r="G20" s="148"/>
      <c r="H20" s="149"/>
      <c r="I20" s="148"/>
      <c r="J20" s="149"/>
      <c r="K20" s="141"/>
      <c r="L20" s="148"/>
      <c r="M20" s="149"/>
      <c r="N20" s="148"/>
      <c r="O20" s="149"/>
      <c r="P20" s="141"/>
      <c r="Q20" s="6" t="s">
        <v>69</v>
      </c>
      <c r="R20" s="6" t="s">
        <v>70</v>
      </c>
      <c r="S20" s="6" t="s">
        <v>71</v>
      </c>
      <c r="T20" s="6" t="s">
        <v>72</v>
      </c>
    </row>
    <row r="21" spans="1:20" s="1" customFormat="1" ht="15.75">
      <c r="A21" s="141"/>
      <c r="B21" s="6" t="s">
        <v>73</v>
      </c>
      <c r="C21" s="6" t="s">
        <v>74</v>
      </c>
      <c r="D21" s="141"/>
      <c r="E21" s="6" t="s">
        <v>73</v>
      </c>
      <c r="F21" s="6" t="s">
        <v>74</v>
      </c>
      <c r="G21" s="6" t="s">
        <v>73</v>
      </c>
      <c r="H21" s="6" t="s">
        <v>74</v>
      </c>
      <c r="I21" s="6" t="s">
        <v>73</v>
      </c>
      <c r="J21" s="6" t="s">
        <v>74</v>
      </c>
      <c r="K21" s="6" t="s">
        <v>73</v>
      </c>
      <c r="L21" s="6" t="s">
        <v>73</v>
      </c>
      <c r="M21" s="6" t="s">
        <v>74</v>
      </c>
      <c r="N21" s="6" t="s">
        <v>73</v>
      </c>
      <c r="O21" s="6" t="s">
        <v>74</v>
      </c>
      <c r="P21" s="6" t="s">
        <v>73</v>
      </c>
      <c r="Q21" s="6" t="s">
        <v>73</v>
      </c>
      <c r="R21" s="6" t="s">
        <v>73</v>
      </c>
      <c r="S21" s="6" t="s">
        <v>73</v>
      </c>
      <c r="T21" s="6" t="s">
        <v>73</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A23"/>
  <sheetViews>
    <sheetView workbookViewId="0">
      <selection activeCell="B4" sqref="B4:T4"/>
    </sheetView>
  </sheetViews>
  <sheetFormatPr defaultColWidth="9" defaultRowHeight="1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489</v>
      </c>
    </row>
    <row r="4" spans="1:20" s="1" customFormat="1" ht="15.75">
      <c r="B4" s="135" t="s">
        <v>495</v>
      </c>
      <c r="C4" s="135"/>
      <c r="D4" s="135"/>
      <c r="E4" s="135"/>
      <c r="F4" s="135"/>
      <c r="G4" s="135"/>
      <c r="H4" s="135"/>
      <c r="I4" s="135"/>
      <c r="J4" s="135"/>
      <c r="K4" s="135"/>
      <c r="L4" s="135"/>
      <c r="M4" s="135"/>
      <c r="N4" s="135"/>
      <c r="O4" s="135"/>
      <c r="P4" s="135"/>
      <c r="Q4" s="135"/>
      <c r="R4" s="135"/>
      <c r="S4" s="135"/>
      <c r="T4" s="135"/>
    </row>
    <row r="6" spans="1:20" s="1" customFormat="1" ht="18.75">
      <c r="A6" s="136" t="s">
        <v>2</v>
      </c>
      <c r="B6" s="136"/>
      <c r="C6" s="136"/>
      <c r="D6" s="136"/>
      <c r="E6" s="136"/>
      <c r="F6" s="136"/>
      <c r="G6" s="136"/>
      <c r="H6" s="136"/>
      <c r="I6" s="136"/>
      <c r="J6" s="136"/>
      <c r="K6" s="136"/>
      <c r="L6" s="136"/>
      <c r="M6" s="136"/>
      <c r="N6" s="136"/>
      <c r="O6" s="136"/>
      <c r="P6" s="136"/>
      <c r="Q6" s="136"/>
      <c r="R6" s="136"/>
      <c r="S6" s="136"/>
      <c r="T6" s="136"/>
    </row>
    <row r="8" spans="1:20" s="1" customFormat="1" ht="15.75">
      <c r="A8" s="135" t="str">
        <f>'1. паспорт местоположение '!A9:C9</f>
        <v xml:space="preserve"> ГУП СК  "Ставэлектросеть"</v>
      </c>
      <c r="B8" s="135"/>
      <c r="C8" s="135"/>
      <c r="D8" s="135"/>
      <c r="E8" s="135"/>
      <c r="F8" s="135"/>
      <c r="G8" s="135"/>
      <c r="H8" s="135"/>
      <c r="I8" s="135"/>
      <c r="J8" s="135"/>
      <c r="K8" s="135"/>
      <c r="L8" s="135"/>
      <c r="M8" s="135"/>
      <c r="N8" s="135"/>
      <c r="O8" s="135"/>
      <c r="P8" s="135"/>
      <c r="Q8" s="135"/>
      <c r="R8" s="135"/>
      <c r="S8" s="135"/>
      <c r="T8" s="135"/>
    </row>
    <row r="9" spans="1:20" s="1" customFormat="1" ht="15.75">
      <c r="A9" s="133" t="s">
        <v>3</v>
      </c>
      <c r="B9" s="133"/>
      <c r="C9" s="133"/>
      <c r="D9" s="133"/>
      <c r="E9" s="133"/>
      <c r="F9" s="133"/>
      <c r="G9" s="133"/>
      <c r="H9" s="133"/>
      <c r="I9" s="133"/>
      <c r="J9" s="133"/>
      <c r="K9" s="133"/>
      <c r="L9" s="133"/>
      <c r="M9" s="133"/>
      <c r="N9" s="133"/>
      <c r="O9" s="133"/>
      <c r="P9" s="133"/>
      <c r="Q9" s="133"/>
      <c r="R9" s="133"/>
      <c r="S9" s="133"/>
      <c r="T9" s="133"/>
    </row>
    <row r="11" spans="1:20" s="1" customFormat="1" ht="15.75">
      <c r="A11" s="135" t="str">
        <f>'1. паспорт местоположение '!A12:C12</f>
        <v>Р_СТР_СТ-043930</v>
      </c>
      <c r="B11" s="135"/>
      <c r="C11" s="135"/>
      <c r="D11" s="135"/>
      <c r="E11" s="135"/>
      <c r="F11" s="135"/>
      <c r="G11" s="135"/>
      <c r="H11" s="135"/>
      <c r="I11" s="135"/>
      <c r="J11" s="135"/>
      <c r="K11" s="135"/>
      <c r="L11" s="135"/>
      <c r="M11" s="135"/>
      <c r="N11" s="135"/>
      <c r="O11" s="135"/>
      <c r="P11" s="135"/>
      <c r="Q11" s="135"/>
      <c r="R11" s="135"/>
      <c r="S11" s="135"/>
      <c r="T11" s="135"/>
    </row>
    <row r="12" spans="1:20" s="1" customFormat="1" ht="15.75">
      <c r="A12" s="133" t="s">
        <v>4</v>
      </c>
      <c r="B12" s="133"/>
      <c r="C12" s="133"/>
      <c r="D12" s="133"/>
      <c r="E12" s="133"/>
      <c r="F12" s="133"/>
      <c r="G12" s="133"/>
      <c r="H12" s="133"/>
      <c r="I12" s="133"/>
      <c r="J12" s="133"/>
      <c r="K12" s="133"/>
      <c r="L12" s="133"/>
      <c r="M12" s="133"/>
      <c r="N12" s="133"/>
      <c r="O12" s="133"/>
      <c r="P12" s="133"/>
      <c r="Q12" s="133"/>
      <c r="R12" s="133"/>
      <c r="S12" s="133"/>
      <c r="T12" s="133"/>
    </row>
    <row r="14" spans="1:20" s="1" customFormat="1" ht="15.75">
      <c r="A14" s="143" t="str">
        <f>'1. паспорт местоположение '!A15:C15</f>
        <v>Установка измерительного комплекса (замена) по адресу: г. Ипатово ул. Гагарина, 123</v>
      </c>
      <c r="B14" s="143"/>
      <c r="C14" s="143"/>
      <c r="D14" s="143"/>
      <c r="E14" s="143"/>
      <c r="F14" s="143"/>
      <c r="G14" s="143"/>
      <c r="H14" s="143"/>
      <c r="I14" s="143"/>
      <c r="J14" s="143"/>
      <c r="K14" s="143"/>
      <c r="L14" s="143"/>
      <c r="M14" s="143"/>
      <c r="N14" s="143"/>
      <c r="O14" s="143"/>
      <c r="P14" s="143"/>
      <c r="Q14" s="143"/>
      <c r="R14" s="143"/>
      <c r="S14" s="143"/>
      <c r="T14" s="143"/>
    </row>
    <row r="15" spans="1:20" s="1" customFormat="1" ht="15.75">
      <c r="A15" s="133" t="s">
        <v>5</v>
      </c>
      <c r="B15" s="133"/>
      <c r="C15" s="133"/>
      <c r="D15" s="133"/>
      <c r="E15" s="133"/>
      <c r="F15" s="133"/>
      <c r="G15" s="133"/>
      <c r="H15" s="133"/>
      <c r="I15" s="133"/>
      <c r="J15" s="133"/>
      <c r="K15" s="133"/>
      <c r="L15" s="133"/>
      <c r="M15" s="133"/>
      <c r="N15" s="133"/>
      <c r="O15" s="133"/>
      <c r="P15" s="133"/>
      <c r="Q15" s="133"/>
      <c r="R15" s="133"/>
      <c r="S15" s="133"/>
      <c r="T15" s="133"/>
    </row>
    <row r="17" spans="1:27" s="9" customFormat="1" ht="18.75">
      <c r="A17" s="134" t="s">
        <v>75</v>
      </c>
      <c r="B17" s="134"/>
      <c r="C17" s="134"/>
      <c r="D17" s="134"/>
      <c r="E17" s="134"/>
      <c r="F17" s="134"/>
      <c r="G17" s="134"/>
      <c r="H17" s="134"/>
      <c r="I17" s="134"/>
      <c r="J17" s="134"/>
      <c r="K17" s="134"/>
      <c r="L17" s="134"/>
      <c r="M17" s="134"/>
      <c r="N17" s="134"/>
      <c r="O17" s="134"/>
      <c r="P17" s="134"/>
      <c r="Q17" s="134"/>
      <c r="R17" s="134"/>
      <c r="S17" s="134"/>
      <c r="T17" s="134"/>
    </row>
    <row r="19" spans="1:27" s="1" customFormat="1" ht="15.75">
      <c r="A19" s="140" t="s">
        <v>7</v>
      </c>
      <c r="B19" s="140" t="s">
        <v>76</v>
      </c>
      <c r="C19" s="140"/>
      <c r="D19" s="140" t="s">
        <v>77</v>
      </c>
      <c r="E19" s="140"/>
      <c r="F19" s="142" t="s">
        <v>47</v>
      </c>
      <c r="G19" s="142"/>
      <c r="H19" s="142"/>
      <c r="I19" s="142"/>
      <c r="J19" s="140" t="s">
        <v>78</v>
      </c>
      <c r="K19" s="140" t="s">
        <v>79</v>
      </c>
      <c r="L19" s="140"/>
      <c r="M19" s="140" t="s">
        <v>80</v>
      </c>
      <c r="N19" s="140"/>
      <c r="O19" s="140" t="s">
        <v>81</v>
      </c>
      <c r="P19" s="140"/>
      <c r="Q19" s="140" t="s">
        <v>82</v>
      </c>
      <c r="R19" s="140"/>
      <c r="S19" s="140" t="s">
        <v>83</v>
      </c>
      <c r="T19" s="140" t="s">
        <v>84</v>
      </c>
      <c r="U19" s="140" t="s">
        <v>85</v>
      </c>
      <c r="V19" s="140" t="s">
        <v>86</v>
      </c>
      <c r="W19" s="140"/>
      <c r="X19" s="142" t="s">
        <v>67</v>
      </c>
      <c r="Y19" s="142"/>
      <c r="Z19" s="142" t="s">
        <v>68</v>
      </c>
      <c r="AA19" s="142"/>
    </row>
    <row r="20" spans="1:27" s="1" customFormat="1" ht="110.25">
      <c r="A20" s="147"/>
      <c r="B20" s="148"/>
      <c r="C20" s="149"/>
      <c r="D20" s="148"/>
      <c r="E20" s="149"/>
      <c r="F20" s="142" t="s">
        <v>87</v>
      </c>
      <c r="G20" s="142"/>
      <c r="H20" s="142" t="s">
        <v>88</v>
      </c>
      <c r="I20" s="142"/>
      <c r="J20" s="141"/>
      <c r="K20" s="148"/>
      <c r="L20" s="149"/>
      <c r="M20" s="148"/>
      <c r="N20" s="149"/>
      <c r="O20" s="148"/>
      <c r="P20" s="149"/>
      <c r="Q20" s="148"/>
      <c r="R20" s="149"/>
      <c r="S20" s="141"/>
      <c r="T20" s="141"/>
      <c r="U20" s="141"/>
      <c r="V20" s="148"/>
      <c r="W20" s="149"/>
      <c r="X20" s="6" t="s">
        <v>69</v>
      </c>
      <c r="Y20" s="6" t="s">
        <v>70</v>
      </c>
      <c r="Z20" s="6" t="s">
        <v>71</v>
      </c>
      <c r="AA20" s="6" t="s">
        <v>72</v>
      </c>
    </row>
    <row r="21" spans="1:27" s="1" customFormat="1" ht="15.75">
      <c r="A21" s="141"/>
      <c r="B21" s="6" t="s">
        <v>73</v>
      </c>
      <c r="C21" s="6" t="s">
        <v>74</v>
      </c>
      <c r="D21" s="6" t="s">
        <v>73</v>
      </c>
      <c r="E21" s="6" t="s">
        <v>74</v>
      </c>
      <c r="F21" s="6" t="s">
        <v>73</v>
      </c>
      <c r="G21" s="6" t="s">
        <v>74</v>
      </c>
      <c r="H21" s="6" t="s">
        <v>73</v>
      </c>
      <c r="I21" s="6" t="s">
        <v>74</v>
      </c>
      <c r="J21" s="6" t="s">
        <v>73</v>
      </c>
      <c r="K21" s="6" t="s">
        <v>73</v>
      </c>
      <c r="L21" s="6" t="s">
        <v>74</v>
      </c>
      <c r="M21" s="6" t="s">
        <v>73</v>
      </c>
      <c r="N21" s="6" t="s">
        <v>74</v>
      </c>
      <c r="O21" s="6" t="s">
        <v>73</v>
      </c>
      <c r="P21" s="6" t="s">
        <v>74</v>
      </c>
      <c r="Q21" s="6" t="s">
        <v>73</v>
      </c>
      <c r="R21" s="6" t="s">
        <v>74</v>
      </c>
      <c r="S21" s="6" t="s">
        <v>73</v>
      </c>
      <c r="T21" s="6" t="s">
        <v>73</v>
      </c>
      <c r="U21" s="6" t="s">
        <v>73</v>
      </c>
      <c r="V21" s="6" t="s">
        <v>73</v>
      </c>
      <c r="W21" s="6" t="s">
        <v>74</v>
      </c>
      <c r="X21" s="6" t="s">
        <v>73</v>
      </c>
      <c r="Y21" s="6" t="s">
        <v>73</v>
      </c>
      <c r="Z21" s="6" t="s">
        <v>73</v>
      </c>
      <c r="AA21" s="6" t="s">
        <v>73</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v>1</v>
      </c>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rgb="FFFF0000"/>
  </sheetPr>
  <dimension ref="A1:C30"/>
  <sheetViews>
    <sheetView topLeftCell="A25" zoomScale="80" zoomScaleNormal="80" workbookViewId="0">
      <selection activeCell="G24" sqref="G24"/>
    </sheetView>
  </sheetViews>
  <sheetFormatPr defaultColWidth="9" defaultRowHeight="15.75"/>
  <cols>
    <col min="1" max="1" width="9" style="8" customWidth="1"/>
    <col min="2" max="2" width="56.7109375" style="1" customWidth="1"/>
    <col min="3" max="3" width="62.28515625" style="1" customWidth="1"/>
  </cols>
  <sheetData>
    <row r="1" spans="1:3">
      <c r="C1" s="126" t="s">
        <v>0</v>
      </c>
    </row>
    <row r="2" spans="1:3">
      <c r="C2" s="126" t="s">
        <v>1</v>
      </c>
    </row>
    <row r="3" spans="1:3">
      <c r="C3" s="126" t="s">
        <v>488</v>
      </c>
    </row>
    <row r="5" spans="1:3">
      <c r="A5" s="135" t="s">
        <v>495</v>
      </c>
      <c r="B5" s="135"/>
      <c r="C5" s="135"/>
    </row>
    <row r="7" spans="1:3" ht="18.75">
      <c r="A7" s="136" t="s">
        <v>2</v>
      </c>
      <c r="B7" s="136"/>
      <c r="C7" s="136"/>
    </row>
    <row r="9" spans="1:3">
      <c r="A9" s="135" t="str">
        <f>'1. паспорт местоположение '!A9:C9</f>
        <v xml:space="preserve"> ГУП СК  "Ставэлектросеть"</v>
      </c>
      <c r="B9" s="135"/>
      <c r="C9" s="135"/>
    </row>
    <row r="10" spans="1:3">
      <c r="A10" s="133" t="s">
        <v>3</v>
      </c>
      <c r="B10" s="133"/>
      <c r="C10" s="133"/>
    </row>
    <row r="12" spans="1:3">
      <c r="A12" s="135" t="str">
        <f>'1. паспорт местоположение '!A12:C12</f>
        <v>Р_СТР_СТ-043930</v>
      </c>
      <c r="B12" s="135"/>
      <c r="C12" s="135"/>
    </row>
    <row r="13" spans="1:3">
      <c r="A13" s="133" t="s">
        <v>4</v>
      </c>
      <c r="B13" s="133"/>
      <c r="C13" s="133"/>
    </row>
    <row r="15" spans="1:3" ht="37.5" customHeight="1">
      <c r="A15" s="150" t="str">
        <f>'1. паспорт местоположение '!A15:C15</f>
        <v>Установка измерительного комплекса (замена) по адресу: г. Ипатово ул. Гагарина, 123</v>
      </c>
      <c r="B15" s="150"/>
      <c r="C15" s="150"/>
    </row>
    <row r="16" spans="1:3">
      <c r="A16" s="133" t="s">
        <v>5</v>
      </c>
      <c r="B16" s="133"/>
      <c r="C16" s="133"/>
    </row>
    <row r="18" spans="1:3" ht="18.75">
      <c r="A18" s="144" t="s">
        <v>89</v>
      </c>
      <c r="B18" s="144"/>
      <c r="C18" s="144"/>
    </row>
    <row r="20" spans="1:3">
      <c r="A20" s="2" t="s">
        <v>7</v>
      </c>
      <c r="B20" s="3" t="s">
        <v>8</v>
      </c>
      <c r="C20" s="3" t="s">
        <v>9</v>
      </c>
    </row>
    <row r="21" spans="1:3">
      <c r="A21" s="4">
        <v>1</v>
      </c>
      <c r="B21" s="4">
        <v>2</v>
      </c>
      <c r="C21" s="4">
        <v>3</v>
      </c>
    </row>
    <row r="22" spans="1:3" ht="70.5" customHeight="1">
      <c r="A22" s="5">
        <v>1</v>
      </c>
      <c r="B22" s="23" t="s">
        <v>90</v>
      </c>
      <c r="C22" s="74" t="str">
        <f>'1. паспорт местоположение '!C23</f>
        <v xml:space="preserve">Снижение сверхнормативных потерь, исключение возможности хищения электроэнергии, повышение точности учета.
 </v>
      </c>
    </row>
    <row r="23" spans="1:3" ht="64.5" customHeight="1">
      <c r="A23" s="5">
        <v>2</v>
      </c>
      <c r="B23" s="2" t="s">
        <v>91</v>
      </c>
      <c r="C23" s="2" t="str">
        <f>'1. паспорт местоположение '!C39</f>
        <v xml:space="preserve">   Снижение  существующих  сверхнормативных потерь до плановых 10 %,  исключение возможности хищения электроэнергии со стороны существующего   потребителя   до 0 %. </v>
      </c>
    </row>
    <row r="24" spans="1:3" ht="218.25" customHeight="1">
      <c r="A24" s="5">
        <v>3</v>
      </c>
      <c r="B24" s="23" t="s">
        <v>92</v>
      </c>
      <c r="C24" s="116" t="s">
        <v>500</v>
      </c>
    </row>
    <row r="25" spans="1:3" ht="31.5">
      <c r="A25" s="5">
        <v>4</v>
      </c>
      <c r="B25" s="2" t="s">
        <v>93</v>
      </c>
      <c r="C25" s="3"/>
    </row>
    <row r="26" spans="1:3" ht="31.5">
      <c r="A26" s="5">
        <v>5</v>
      </c>
      <c r="B26" s="2" t="s">
        <v>94</v>
      </c>
      <c r="C26" s="23" t="s">
        <v>95</v>
      </c>
    </row>
    <row r="27" spans="1:3" ht="157.5">
      <c r="A27" s="5">
        <v>6</v>
      </c>
      <c r="B27" s="2" t="s">
        <v>96</v>
      </c>
      <c r="C27" s="2" t="s">
        <v>461</v>
      </c>
    </row>
    <row r="28" spans="1:3">
      <c r="A28" s="5">
        <v>7</v>
      </c>
      <c r="B28" s="2" t="s">
        <v>97</v>
      </c>
      <c r="C28" s="110">
        <v>2025</v>
      </c>
    </row>
    <row r="29" spans="1:3">
      <c r="A29" s="5">
        <v>8</v>
      </c>
      <c r="B29" s="2" t="s">
        <v>98</v>
      </c>
      <c r="C29" s="110">
        <v>2025</v>
      </c>
    </row>
    <row r="30" spans="1:3">
      <c r="A30" s="5">
        <v>9</v>
      </c>
      <c r="B30" s="2" t="s">
        <v>99</v>
      </c>
      <c r="C30" s="2" t="s">
        <v>471</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dimension ref="A1:Z30"/>
  <sheetViews>
    <sheetView topLeftCell="A7" workbookViewId="0">
      <selection activeCell="A9" sqref="A9:Z9"/>
    </sheetView>
  </sheetViews>
  <sheetFormatPr defaultColWidth="9" defaultRowHeight="1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c r="B1" s="1"/>
      <c r="Z1" s="1" t="s">
        <v>0</v>
      </c>
    </row>
    <row r="2" spans="1:26" ht="15.75">
      <c r="B2" s="1"/>
      <c r="Z2" s="1" t="s">
        <v>1</v>
      </c>
    </row>
    <row r="3" spans="1:26" ht="15.75">
      <c r="B3" s="1"/>
      <c r="Z3" s="1" t="s">
        <v>467</v>
      </c>
    </row>
    <row r="4" spans="1:26" ht="15.75">
      <c r="B4" s="1"/>
      <c r="C4" s="1"/>
    </row>
    <row r="5" spans="1:26" ht="15.75">
      <c r="A5" s="143" t="s">
        <v>495</v>
      </c>
      <c r="B5" s="143"/>
      <c r="C5" s="143"/>
      <c r="D5" s="151"/>
      <c r="E5" s="151"/>
      <c r="F5" s="151"/>
      <c r="G5" s="151"/>
      <c r="H5" s="151"/>
      <c r="I5" s="151"/>
      <c r="J5" s="151"/>
      <c r="K5" s="151"/>
      <c r="L5" s="151"/>
      <c r="M5" s="151"/>
      <c r="N5" s="151"/>
      <c r="O5" s="151"/>
      <c r="P5" s="151"/>
      <c r="Q5" s="151"/>
      <c r="R5" s="151"/>
      <c r="S5" s="151"/>
      <c r="T5" s="151"/>
      <c r="U5" s="151"/>
      <c r="V5" s="151"/>
      <c r="W5" s="151"/>
      <c r="X5" s="151"/>
      <c r="Y5" s="151"/>
      <c r="Z5" s="151"/>
    </row>
    <row r="7" spans="1:26" ht="18.75">
      <c r="A7" s="136" t="s">
        <v>2</v>
      </c>
      <c r="B7" s="136"/>
      <c r="C7" s="136"/>
      <c r="D7" s="136"/>
      <c r="E7" s="136"/>
      <c r="F7" s="136"/>
      <c r="G7" s="136"/>
      <c r="H7" s="136"/>
      <c r="I7" s="136"/>
      <c r="J7" s="136"/>
      <c r="K7" s="136"/>
      <c r="L7" s="136"/>
      <c r="M7" s="136"/>
      <c r="N7" s="136"/>
      <c r="O7" s="136"/>
      <c r="P7" s="136"/>
      <c r="Q7" s="136"/>
      <c r="R7" s="136"/>
      <c r="S7" s="136"/>
      <c r="T7" s="136"/>
      <c r="U7" s="136"/>
      <c r="V7" s="136"/>
      <c r="W7" s="136"/>
      <c r="X7" s="136"/>
      <c r="Y7" s="136"/>
      <c r="Z7" s="136"/>
    </row>
    <row r="9" spans="1:26"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c r="P9" s="135"/>
      <c r="Q9" s="135"/>
      <c r="R9" s="135"/>
      <c r="S9" s="135"/>
      <c r="T9" s="135"/>
      <c r="U9" s="135"/>
      <c r="V9" s="135"/>
      <c r="W9" s="135"/>
      <c r="X9" s="135"/>
      <c r="Y9" s="135"/>
      <c r="Z9" s="135"/>
    </row>
    <row r="10" spans="1:26" ht="15.75">
      <c r="A10" s="133" t="s">
        <v>3</v>
      </c>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row>
    <row r="12" spans="1:26" ht="15.75">
      <c r="A12" s="135" t="str">
        <f>'1. паспорт местоположение '!A12:C12</f>
        <v>Р_СТР_СТ-043930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row>
    <row r="13" spans="1:26" ht="15.75">
      <c r="A13" s="133" t="s">
        <v>4</v>
      </c>
      <c r="B13" s="133"/>
      <c r="C13" s="133"/>
      <c r="D13" s="133"/>
      <c r="E13" s="133"/>
      <c r="F13" s="133"/>
      <c r="G13" s="133"/>
      <c r="H13" s="133"/>
      <c r="I13" s="133"/>
      <c r="J13" s="133"/>
      <c r="K13" s="133"/>
      <c r="L13" s="133"/>
      <c r="M13" s="133"/>
      <c r="N13" s="133"/>
      <c r="O13" s="133"/>
      <c r="P13" s="133"/>
      <c r="Q13" s="133"/>
      <c r="R13" s="133"/>
      <c r="S13" s="133"/>
      <c r="T13" s="133"/>
      <c r="U13" s="133"/>
      <c r="V13" s="133"/>
      <c r="W13" s="133"/>
      <c r="X13" s="133"/>
      <c r="Y13" s="133"/>
      <c r="Z13" s="133"/>
    </row>
    <row r="15" spans="1:26" ht="15.75">
      <c r="A15" s="143" t="str">
        <f>'1. паспорт местоположение '!A15:C15</f>
        <v>Установка измерительного комплекса (замена) по адресу: г. Ипатово ул. Гагарина, 123</v>
      </c>
      <c r="B15" s="143"/>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row>
    <row r="16" spans="1:26" ht="15.75">
      <c r="A16" s="133" t="s">
        <v>5</v>
      </c>
      <c r="B16" s="133"/>
      <c r="C16" s="133"/>
      <c r="D16" s="133"/>
      <c r="E16" s="133"/>
      <c r="F16" s="133"/>
      <c r="G16" s="133"/>
      <c r="H16" s="133"/>
      <c r="I16" s="133"/>
      <c r="J16" s="133"/>
      <c r="K16" s="133"/>
      <c r="L16" s="133"/>
      <c r="M16" s="133"/>
      <c r="N16" s="133"/>
      <c r="O16" s="133"/>
      <c r="P16" s="133"/>
      <c r="Q16" s="133"/>
      <c r="R16" s="133"/>
      <c r="S16" s="133"/>
      <c r="T16" s="133"/>
      <c r="U16" s="133"/>
      <c r="V16" s="133"/>
      <c r="W16" s="133"/>
      <c r="X16" s="133"/>
      <c r="Y16" s="133"/>
      <c r="Z16" s="133"/>
    </row>
    <row r="17" spans="1:26" s="15" customFormat="1" ht="15.75">
      <c r="A17" s="14" t="s">
        <v>100</v>
      </c>
    </row>
    <row r="18" spans="1:26" s="16" customFormat="1" ht="15.75">
      <c r="A18" s="152" t="s">
        <v>101</v>
      </c>
      <c r="B18" s="152"/>
      <c r="C18" s="152"/>
      <c r="D18" s="152"/>
      <c r="E18" s="152"/>
      <c r="F18" s="152"/>
      <c r="G18" s="152"/>
      <c r="H18" s="152"/>
      <c r="I18" s="152"/>
      <c r="J18" s="152"/>
      <c r="K18" s="152"/>
      <c r="L18" s="152"/>
      <c r="M18" s="152"/>
      <c r="N18" s="152" t="s">
        <v>102</v>
      </c>
      <c r="O18" s="152"/>
      <c r="P18" s="152"/>
      <c r="Q18" s="152"/>
      <c r="R18" s="152"/>
      <c r="S18" s="152"/>
      <c r="T18" s="152"/>
      <c r="U18" s="152"/>
      <c r="V18" s="152"/>
      <c r="W18" s="152"/>
      <c r="X18" s="152"/>
      <c r="Y18" s="152"/>
      <c r="Z18" s="152"/>
    </row>
    <row r="19" spans="1:26" s="16" customFormat="1" ht="220.5">
      <c r="A19" s="2" t="s">
        <v>103</v>
      </c>
      <c r="B19" s="2" t="s">
        <v>104</v>
      </c>
      <c r="C19" s="2" t="s">
        <v>105</v>
      </c>
      <c r="D19" s="2" t="s">
        <v>106</v>
      </c>
      <c r="E19" s="2" t="s">
        <v>107</v>
      </c>
      <c r="F19" s="2" t="s">
        <v>108</v>
      </c>
      <c r="G19" s="2" t="s">
        <v>109</v>
      </c>
      <c r="H19" s="2" t="s">
        <v>110</v>
      </c>
      <c r="I19" s="2" t="s">
        <v>111</v>
      </c>
      <c r="J19" s="2" t="s">
        <v>112</v>
      </c>
      <c r="K19" s="2" t="s">
        <v>113</v>
      </c>
      <c r="L19" s="2" t="s">
        <v>114</v>
      </c>
      <c r="M19" s="2" t="s">
        <v>115</v>
      </c>
      <c r="N19" s="2" t="s">
        <v>116</v>
      </c>
      <c r="O19" s="2" t="s">
        <v>117</v>
      </c>
      <c r="P19" s="2" t="s">
        <v>118</v>
      </c>
      <c r="Q19" s="2" t="s">
        <v>119</v>
      </c>
      <c r="R19" s="2" t="s">
        <v>110</v>
      </c>
      <c r="S19" s="2" t="s">
        <v>120</v>
      </c>
      <c r="T19" s="2" t="s">
        <v>121</v>
      </c>
      <c r="U19" s="2" t="s">
        <v>122</v>
      </c>
      <c r="V19" s="2" t="s">
        <v>119</v>
      </c>
      <c r="W19" s="2" t="s">
        <v>123</v>
      </c>
      <c r="X19" s="2" t="s">
        <v>124</v>
      </c>
      <c r="Y19" s="2" t="s">
        <v>125</v>
      </c>
      <c r="Z19" s="2" t="s">
        <v>126</v>
      </c>
    </row>
    <row r="20" spans="1:26" s="16"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7" customFormat="1" ht="15.75">
      <c r="A21" s="45"/>
      <c r="B21" s="3"/>
      <c r="C21" s="47"/>
      <c r="D21" s="47"/>
      <c r="E21" s="47"/>
      <c r="F21" s="47"/>
      <c r="G21" s="47"/>
      <c r="H21" s="47"/>
      <c r="I21" s="47"/>
      <c r="J21" s="47"/>
      <c r="K21" s="3"/>
      <c r="L21" s="3"/>
      <c r="M21" s="3"/>
      <c r="N21" s="3"/>
      <c r="O21" s="3"/>
      <c r="P21" s="47"/>
      <c r="Q21" s="47"/>
      <c r="R21" s="47"/>
      <c r="S21" s="47"/>
      <c r="T21" s="47"/>
      <c r="U21" s="47"/>
      <c r="V21" s="47"/>
      <c r="W21" s="47"/>
      <c r="X21" s="47"/>
      <c r="Y21" s="47"/>
      <c r="Z21" s="3"/>
    </row>
    <row r="22" spans="1:26" s="17" customFormat="1" ht="15.75">
      <c r="A22" s="44"/>
      <c r="B22" s="3"/>
      <c r="C22" s="47"/>
      <c r="D22" s="47"/>
      <c r="E22" s="47"/>
      <c r="F22" s="47"/>
      <c r="G22" s="47"/>
      <c r="H22" s="47"/>
      <c r="I22" s="47"/>
      <c r="J22" s="47"/>
      <c r="K22" s="3"/>
      <c r="L22" s="3"/>
      <c r="M22" s="3"/>
      <c r="N22" s="3"/>
      <c r="O22" s="3"/>
      <c r="P22" s="47"/>
      <c r="Q22" s="47"/>
      <c r="R22" s="47"/>
      <c r="S22" s="47"/>
      <c r="T22" s="47"/>
      <c r="U22" s="47"/>
      <c r="V22" s="47"/>
      <c r="W22" s="47"/>
      <c r="X22" s="47"/>
      <c r="Y22" s="47"/>
      <c r="Z22" s="3"/>
    </row>
    <row r="23" spans="1:26" s="17" customFormat="1" ht="15.75">
      <c r="A23" s="45"/>
      <c r="B23" s="3"/>
      <c r="C23" s="47"/>
      <c r="D23" s="47"/>
      <c r="E23" s="47"/>
      <c r="F23" s="47"/>
      <c r="G23" s="47"/>
      <c r="H23" s="47"/>
      <c r="I23" s="47"/>
      <c r="J23" s="47"/>
      <c r="K23" s="3"/>
      <c r="L23" s="3"/>
      <c r="M23" s="3"/>
      <c r="N23" s="3"/>
      <c r="O23" s="3"/>
      <c r="P23" s="47"/>
      <c r="Q23" s="47"/>
      <c r="R23" s="47"/>
      <c r="S23" s="47"/>
      <c r="T23" s="47"/>
      <c r="U23" s="47"/>
      <c r="V23" s="47"/>
      <c r="W23" s="47"/>
      <c r="X23" s="47"/>
      <c r="Y23" s="47"/>
      <c r="Z23" s="3"/>
    </row>
    <row r="24" spans="1:26" s="17" customFormat="1" ht="15.75">
      <c r="A24" s="44"/>
      <c r="B24" s="3"/>
      <c r="C24" s="47"/>
      <c r="D24" s="47"/>
      <c r="E24" s="47"/>
      <c r="F24" s="47"/>
      <c r="G24" s="47"/>
      <c r="H24" s="47"/>
      <c r="I24" s="47"/>
      <c r="J24" s="47"/>
      <c r="K24" s="3"/>
      <c r="L24" s="3"/>
      <c r="M24" s="3"/>
      <c r="N24" s="3"/>
      <c r="O24" s="3"/>
      <c r="P24" s="47"/>
      <c r="Q24" s="47"/>
      <c r="R24" s="47"/>
      <c r="S24" s="47"/>
      <c r="T24" s="47"/>
      <c r="U24" s="47"/>
      <c r="V24" s="47"/>
      <c r="W24" s="47"/>
      <c r="X24" s="47"/>
      <c r="Y24" s="47"/>
      <c r="Z24" s="3"/>
    </row>
    <row r="25" spans="1:26" s="17" customFormat="1" ht="15.75">
      <c r="A25" s="45"/>
      <c r="B25" s="3"/>
      <c r="C25" s="47"/>
      <c r="D25" s="47"/>
      <c r="E25" s="47"/>
      <c r="F25" s="47"/>
      <c r="G25" s="47"/>
      <c r="H25" s="47"/>
      <c r="I25" s="47"/>
      <c r="J25" s="47"/>
      <c r="K25" s="3"/>
      <c r="L25" s="3"/>
      <c r="M25" s="3"/>
      <c r="N25" s="3"/>
      <c r="O25" s="3"/>
      <c r="P25" s="47"/>
      <c r="Q25" s="47"/>
      <c r="R25" s="47"/>
      <c r="S25" s="47"/>
      <c r="T25" s="47"/>
      <c r="U25" s="47"/>
      <c r="V25" s="47"/>
      <c r="W25" s="47"/>
      <c r="X25" s="47"/>
      <c r="Y25" s="47"/>
      <c r="Z25" s="3"/>
    </row>
    <row r="26" spans="1:26" s="48" customFormat="1" ht="15.75">
      <c r="A26" s="46"/>
      <c r="B26" s="3"/>
      <c r="C26" s="47"/>
      <c r="D26" s="47"/>
      <c r="E26" s="47"/>
      <c r="F26" s="47"/>
      <c r="G26" s="47"/>
      <c r="H26" s="47"/>
      <c r="I26" s="47"/>
      <c r="J26" s="47"/>
      <c r="K26" s="46"/>
      <c r="L26" s="46"/>
      <c r="M26" s="47"/>
      <c r="N26" s="47"/>
      <c r="O26" s="47"/>
      <c r="P26" s="47"/>
      <c r="Q26" s="47"/>
      <c r="R26" s="47"/>
      <c r="S26" s="47"/>
      <c r="T26" s="47"/>
      <c r="U26" s="47"/>
      <c r="V26" s="47"/>
      <c r="W26" s="47"/>
      <c r="X26" s="47"/>
      <c r="Y26" s="47"/>
      <c r="Z26" s="46"/>
    </row>
    <row r="27" spans="1:26" s="48" customFormat="1" ht="15.75">
      <c r="A27" s="49"/>
      <c r="B27" s="49"/>
      <c r="C27" s="49"/>
      <c r="D27" s="49"/>
      <c r="E27" s="49"/>
      <c r="F27" s="49"/>
      <c r="G27" s="49"/>
      <c r="H27" s="49"/>
      <c r="I27" s="49"/>
      <c r="J27" s="49"/>
      <c r="K27" s="49"/>
      <c r="L27" s="49"/>
      <c r="M27" s="49"/>
      <c r="N27" s="49"/>
      <c r="O27" s="49"/>
      <c r="P27" s="49"/>
      <c r="Q27" s="49"/>
      <c r="R27" s="49"/>
      <c r="S27" s="49"/>
      <c r="T27" s="49"/>
      <c r="U27" s="49"/>
      <c r="V27" s="49"/>
      <c r="W27" s="49"/>
      <c r="X27" s="49"/>
      <c r="Y27" s="49"/>
    </row>
    <row r="28" spans="1:26" s="48" customFormat="1" ht="15.75">
      <c r="A28" s="49"/>
      <c r="B28" s="49"/>
      <c r="C28" s="49"/>
      <c r="D28" s="49"/>
      <c r="E28" s="49"/>
      <c r="F28" s="49"/>
      <c r="G28" s="49"/>
      <c r="H28" s="49"/>
      <c r="I28" s="49"/>
      <c r="J28" s="49"/>
      <c r="K28" s="49"/>
      <c r="L28" s="49"/>
      <c r="M28" s="49"/>
      <c r="N28" s="49"/>
      <c r="O28" s="49"/>
      <c r="P28" s="49"/>
      <c r="Q28" s="49"/>
      <c r="R28" s="49"/>
      <c r="S28" s="49"/>
      <c r="T28" s="49"/>
      <c r="U28" s="49"/>
      <c r="V28" s="49"/>
      <c r="W28" s="49"/>
      <c r="X28" s="49"/>
      <c r="Y28" s="49"/>
    </row>
    <row r="29" spans="1:26" s="48" customFormat="1" ht="15.75">
      <c r="B29" s="49"/>
      <c r="C29" s="49"/>
      <c r="D29" s="49"/>
      <c r="E29" s="49"/>
      <c r="F29" s="49"/>
      <c r="G29" s="49"/>
      <c r="H29" s="49"/>
      <c r="I29" s="49"/>
      <c r="J29" s="49"/>
      <c r="K29" s="49"/>
      <c r="L29" s="49"/>
      <c r="M29" s="49"/>
      <c r="N29" s="49"/>
      <c r="O29" s="49"/>
      <c r="P29" s="49"/>
      <c r="Q29" s="49"/>
      <c r="R29" s="49"/>
      <c r="S29" s="49"/>
      <c r="T29" s="49"/>
      <c r="U29" s="49"/>
      <c r="V29" s="49"/>
      <c r="W29" s="49"/>
      <c r="X29" s="49"/>
      <c r="Y29" s="49"/>
    </row>
    <row r="30" spans="1:26" s="48" customFormat="1" ht="15.75">
      <c r="A30" s="49"/>
      <c r="B30" s="49"/>
      <c r="C30" s="49"/>
      <c r="D30" s="49"/>
      <c r="E30" s="49"/>
      <c r="F30" s="49"/>
      <c r="G30" s="49"/>
      <c r="H30" s="49"/>
      <c r="I30" s="49"/>
      <c r="J30" s="49"/>
      <c r="K30" s="49"/>
      <c r="L30" s="49"/>
      <c r="M30" s="49"/>
      <c r="N30" s="49"/>
      <c r="O30" s="49"/>
      <c r="P30" s="49"/>
      <c r="Q30" s="49"/>
      <c r="R30" s="49"/>
      <c r="S30" s="49"/>
      <c r="T30" s="49"/>
      <c r="U30" s="49"/>
      <c r="V30" s="49"/>
      <c r="W30" s="49"/>
      <c r="X30" s="49"/>
      <c r="Y30" s="49"/>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O22"/>
  <sheetViews>
    <sheetView topLeftCell="A4" workbookViewId="0">
      <selection activeCell="H44" sqref="H44"/>
    </sheetView>
  </sheetViews>
  <sheetFormatPr defaultColWidth="9" defaultRowHeight="11.65" customHeight="1"/>
  <cols>
    <col min="1" max="1" width="9.28515625" style="8" customWidth="1"/>
    <col min="2" max="2" width="9" style="8" customWidth="1"/>
    <col min="3" max="3" width="56.5703125" style="8" customWidth="1"/>
    <col min="4" max="15" width="9" style="8" customWidth="1"/>
  </cols>
  <sheetData>
    <row r="1" spans="1:15" ht="15.75">
      <c r="C1" s="1" t="s">
        <v>127</v>
      </c>
      <c r="M1" s="1" t="s">
        <v>0</v>
      </c>
    </row>
    <row r="2" spans="1:15" ht="15.75">
      <c r="C2" s="1" t="s">
        <v>127</v>
      </c>
      <c r="M2" s="1" t="s">
        <v>1</v>
      </c>
    </row>
    <row r="3" spans="1:15" ht="15.75">
      <c r="C3" s="1" t="s">
        <v>127</v>
      </c>
      <c r="M3" s="1" t="s">
        <v>488</v>
      </c>
    </row>
    <row r="4" spans="1:15" ht="15"/>
    <row r="5" spans="1:15" ht="15.75">
      <c r="A5" s="135" t="s">
        <v>495</v>
      </c>
      <c r="B5" s="135"/>
      <c r="C5" s="135"/>
      <c r="D5" s="135"/>
      <c r="E5" s="135"/>
      <c r="F5" s="135"/>
      <c r="G5" s="135"/>
      <c r="H5" s="135"/>
      <c r="I5" s="135"/>
      <c r="J5" s="135"/>
      <c r="K5" s="135"/>
      <c r="L5" s="135"/>
      <c r="M5" s="135"/>
      <c r="N5" s="135"/>
      <c r="O5" s="135"/>
    </row>
    <row r="6" spans="1:15" ht="15"/>
    <row r="7" spans="1:15" ht="18.75">
      <c r="A7" s="136" t="s">
        <v>2</v>
      </c>
      <c r="B7" s="136"/>
      <c r="C7" s="136"/>
      <c r="D7" s="136"/>
      <c r="E7" s="136"/>
      <c r="F7" s="136"/>
      <c r="G7" s="136"/>
      <c r="H7" s="136"/>
      <c r="I7" s="136"/>
      <c r="J7" s="136"/>
      <c r="K7" s="136"/>
      <c r="L7" s="136"/>
      <c r="M7" s="136"/>
      <c r="N7" s="136"/>
      <c r="O7" s="136"/>
    </row>
    <row r="8" spans="1:15" ht="15"/>
    <row r="9" spans="1:15" ht="15.75">
      <c r="A9" s="135" t="str">
        <f>'1. паспорт местоположение '!A9:C9</f>
        <v xml:space="preserve"> ГУП СК  "Ставэлектросеть"</v>
      </c>
      <c r="B9" s="135"/>
      <c r="C9" s="135"/>
      <c r="D9" s="135"/>
      <c r="E9" s="135"/>
      <c r="F9" s="135"/>
      <c r="G9" s="135"/>
      <c r="H9" s="135"/>
      <c r="I9" s="135"/>
      <c r="J9" s="135"/>
      <c r="K9" s="135"/>
      <c r="L9" s="135"/>
      <c r="M9" s="135"/>
      <c r="N9" s="135"/>
      <c r="O9" s="135"/>
    </row>
    <row r="10" spans="1:15" ht="15.75">
      <c r="A10" s="133" t="s">
        <v>3</v>
      </c>
      <c r="B10" s="133"/>
      <c r="C10" s="133"/>
      <c r="D10" s="133"/>
      <c r="E10" s="133"/>
      <c r="F10" s="133"/>
      <c r="G10" s="133"/>
      <c r="H10" s="133"/>
      <c r="I10" s="133"/>
      <c r="J10" s="133"/>
      <c r="K10" s="133"/>
      <c r="L10" s="133"/>
      <c r="M10" s="133"/>
      <c r="N10" s="133"/>
      <c r="O10" s="133"/>
    </row>
    <row r="11" spans="1:15" ht="15"/>
    <row r="12" spans="1:15" ht="15.75">
      <c r="A12" s="135" t="str">
        <f>'1. паспорт местоположение '!A12:C12</f>
        <v>Р_СТР_СТ-043930</v>
      </c>
      <c r="B12" s="135"/>
      <c r="C12" s="135"/>
      <c r="D12" s="135"/>
      <c r="E12" s="135"/>
      <c r="F12" s="135"/>
      <c r="G12" s="135"/>
      <c r="H12" s="135"/>
      <c r="I12" s="135"/>
      <c r="J12" s="135"/>
      <c r="K12" s="135"/>
      <c r="L12" s="135"/>
      <c r="M12" s="135"/>
      <c r="N12" s="135"/>
      <c r="O12" s="135"/>
    </row>
    <row r="13" spans="1:15" ht="15.75">
      <c r="A13" s="133" t="s">
        <v>4</v>
      </c>
      <c r="B13" s="133"/>
      <c r="C13" s="133"/>
      <c r="D13" s="133"/>
      <c r="E13" s="133"/>
      <c r="F13" s="133"/>
      <c r="G13" s="133"/>
      <c r="H13" s="133"/>
      <c r="I13" s="133"/>
      <c r="J13" s="133"/>
      <c r="K13" s="133"/>
      <c r="L13" s="133"/>
      <c r="M13" s="133"/>
      <c r="N13" s="133"/>
      <c r="O13" s="133"/>
    </row>
    <row r="14" spans="1:15" ht="15"/>
    <row r="15" spans="1:15" ht="33.75" customHeight="1">
      <c r="A15" s="150" t="str">
        <f>'1. паспорт местоположение '!A15:C15</f>
        <v>Установка измерительного комплекса (замена) по адресу: г. Ипатово ул. Гагарина, 123</v>
      </c>
      <c r="B15" s="150"/>
      <c r="C15" s="150"/>
      <c r="D15" s="150"/>
      <c r="E15" s="150"/>
      <c r="F15" s="150"/>
      <c r="G15" s="150"/>
      <c r="H15" s="150"/>
      <c r="I15" s="150"/>
      <c r="J15" s="150"/>
      <c r="K15" s="150"/>
      <c r="L15" s="150"/>
      <c r="M15" s="150"/>
      <c r="N15" s="150"/>
      <c r="O15" s="150"/>
    </row>
    <row r="16" spans="1:15" ht="15.75">
      <c r="A16" s="133" t="s">
        <v>5</v>
      </c>
      <c r="B16" s="133"/>
      <c r="C16" s="133"/>
      <c r="D16" s="133"/>
      <c r="E16" s="133"/>
      <c r="F16" s="133"/>
      <c r="G16" s="133"/>
      <c r="H16" s="133"/>
      <c r="I16" s="133"/>
      <c r="J16" s="133"/>
      <c r="K16" s="133"/>
      <c r="L16" s="133"/>
      <c r="M16" s="133"/>
      <c r="N16" s="133"/>
      <c r="O16" s="133"/>
    </row>
    <row r="17" spans="1:15" ht="15"/>
    <row r="18" spans="1:15" ht="18.75">
      <c r="A18" s="144" t="s">
        <v>128</v>
      </c>
      <c r="B18" s="144"/>
      <c r="C18" s="144"/>
      <c r="D18" s="144"/>
      <c r="E18" s="144"/>
      <c r="F18" s="144"/>
      <c r="G18" s="144"/>
      <c r="H18" s="144"/>
      <c r="I18" s="144"/>
      <c r="J18" s="144"/>
      <c r="K18" s="144"/>
      <c r="L18" s="144"/>
      <c r="M18" s="144"/>
      <c r="N18" s="144"/>
      <c r="O18" s="144"/>
    </row>
    <row r="19" spans="1:15" ht="15.75">
      <c r="A19" s="153" t="s">
        <v>7</v>
      </c>
      <c r="B19" s="153" t="s">
        <v>129</v>
      </c>
      <c r="C19" s="153" t="s">
        <v>130</v>
      </c>
      <c r="D19" s="153" t="s">
        <v>131</v>
      </c>
      <c r="E19" s="152" t="s">
        <v>132</v>
      </c>
      <c r="F19" s="152"/>
      <c r="G19" s="152"/>
      <c r="H19" s="152"/>
      <c r="I19" s="152"/>
      <c r="J19" s="152" t="s">
        <v>133</v>
      </c>
      <c r="K19" s="152"/>
      <c r="L19" s="152"/>
      <c r="M19" s="152"/>
      <c r="N19" s="152"/>
      <c r="O19" s="152"/>
    </row>
    <row r="20" spans="1:15" ht="15.75">
      <c r="A20" s="154"/>
      <c r="B20" s="154"/>
      <c r="C20" s="154"/>
      <c r="D20" s="154"/>
      <c r="E20" s="2" t="s">
        <v>134</v>
      </c>
      <c r="F20" s="2" t="s">
        <v>135</v>
      </c>
      <c r="G20" s="2" t="s">
        <v>136</v>
      </c>
      <c r="H20" s="2" t="s">
        <v>137</v>
      </c>
      <c r="I20" s="2" t="s">
        <v>138</v>
      </c>
      <c r="J20" s="18">
        <v>2020</v>
      </c>
      <c r="K20" s="18">
        <v>2021</v>
      </c>
      <c r="L20" s="18">
        <v>2022</v>
      </c>
      <c r="M20" s="18">
        <v>2023</v>
      </c>
      <c r="N20" s="18">
        <v>2024</v>
      </c>
      <c r="O20" s="18">
        <v>2025</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ht="15.75">
      <c r="A22" s="19"/>
      <c r="B22" s="19"/>
      <c r="C22" s="19"/>
      <c r="D22" s="19"/>
      <c r="E22" s="19"/>
      <c r="F22" s="19"/>
      <c r="G22" s="19"/>
      <c r="H22" s="19"/>
      <c r="I22" s="19"/>
      <c r="J22" s="19"/>
      <c r="K22" s="19"/>
      <c r="L22" s="19"/>
      <c r="M22" s="19"/>
      <c r="N22" s="19"/>
      <c r="O22" s="19"/>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BK149"/>
  <sheetViews>
    <sheetView zoomScale="80" zoomScaleNormal="80" workbookViewId="0">
      <selection activeCell="P167" sqref="P167"/>
    </sheetView>
  </sheetViews>
  <sheetFormatPr defaultColWidth="9" defaultRowHeight="11.65" customHeight="1"/>
  <cols>
    <col min="1" max="1" width="29.7109375" style="8" customWidth="1"/>
    <col min="2" max="6" width="9" style="8" customWidth="1"/>
    <col min="7" max="63" width="13.2851562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486</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E12" s="177" t="str">
        <f>'1. паспорт местоположение '!A12</f>
        <v>Р_СТР_СТ-043930</v>
      </c>
      <c r="F12" s="177"/>
      <c r="G12" s="177"/>
      <c r="H12" s="177"/>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43" t="str">
        <f>'1. паспорт местоположение '!A15:C15</f>
        <v>Установка измерительного комплекса (замена) по адресу: г. Ипатово ул. Гагарина, 123</v>
      </c>
      <c r="B15" s="143"/>
      <c r="C15" s="143"/>
      <c r="D15" s="143"/>
      <c r="E15" s="143"/>
      <c r="F15" s="143"/>
      <c r="G15" s="143"/>
      <c r="H15" s="143"/>
      <c r="I15" s="143"/>
      <c r="J15" s="143"/>
      <c r="K15" s="143"/>
      <c r="L15" s="143"/>
    </row>
    <row r="16" spans="1:12" ht="16.149999999999999" customHeight="1">
      <c r="A16" s="133" t="s">
        <v>5</v>
      </c>
      <c r="B16" s="133"/>
      <c r="C16" s="133"/>
      <c r="D16" s="133"/>
      <c r="E16" s="133"/>
      <c r="F16" s="133"/>
      <c r="G16" s="133"/>
      <c r="H16" s="133"/>
      <c r="I16" s="133"/>
      <c r="J16" s="133"/>
      <c r="K16" s="133"/>
      <c r="L16" s="133"/>
    </row>
    <row r="17" spans="1:63" ht="16.149999999999999" customHeight="1"/>
    <row r="18" spans="1:63" ht="19.149999999999999" customHeight="1">
      <c r="A18" s="144" t="s">
        <v>139</v>
      </c>
      <c r="B18" s="144"/>
      <c r="C18" s="144"/>
      <c r="D18" s="144"/>
      <c r="E18" s="144"/>
      <c r="F18" s="144"/>
      <c r="G18" s="144"/>
      <c r="H18" s="144"/>
      <c r="I18" s="144"/>
      <c r="J18" s="144"/>
      <c r="K18" s="144"/>
      <c r="L18" s="144"/>
    </row>
    <row r="19" spans="1:63" ht="16.149999999999999" customHeight="1"/>
    <row r="20" spans="1:63" ht="16.149999999999999" customHeight="1" thickBot="1">
      <c r="A20" s="175" t="s">
        <v>140</v>
      </c>
      <c r="B20" s="175"/>
      <c r="C20" s="175"/>
      <c r="D20" s="175"/>
      <c r="E20" s="175" t="s">
        <v>141</v>
      </c>
      <c r="F20" s="17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row>
    <row r="21" spans="1:63" ht="16.149999999999999" customHeight="1" thickBot="1">
      <c r="A21" s="172" t="s">
        <v>142</v>
      </c>
      <c r="B21" s="172"/>
      <c r="C21" s="172"/>
      <c r="D21" s="172"/>
      <c r="E21" s="174">
        <f>'1. паспорт местоположение '!C48/1.2</f>
        <v>6.5249135999999985E-2</v>
      </c>
      <c r="F21" s="174"/>
      <c r="G21" s="25"/>
      <c r="H21" s="175" t="s">
        <v>143</v>
      </c>
      <c r="I21" s="175"/>
      <c r="J21" s="17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row>
    <row r="22" spans="1:63" ht="16.149999999999999" customHeight="1" thickBot="1">
      <c r="A22" s="166" t="s">
        <v>144</v>
      </c>
      <c r="B22" s="166"/>
      <c r="C22" s="166"/>
      <c r="D22" s="166"/>
      <c r="E22" s="165"/>
      <c r="F22" s="165"/>
      <c r="G22" s="26"/>
      <c r="H22" s="176" t="s">
        <v>145</v>
      </c>
      <c r="I22" s="176"/>
      <c r="J22" s="176"/>
      <c r="K22" s="173"/>
      <c r="L22" s="173"/>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row>
    <row r="23" spans="1:63" ht="32.1" customHeight="1" thickBot="1">
      <c r="A23" s="166" t="s">
        <v>146</v>
      </c>
      <c r="B23" s="166"/>
      <c r="C23" s="166"/>
      <c r="D23" s="166"/>
      <c r="E23" s="169">
        <v>16</v>
      </c>
      <c r="F23" s="169"/>
      <c r="G23" s="26"/>
      <c r="H23" s="176" t="s">
        <v>147</v>
      </c>
      <c r="I23" s="176"/>
      <c r="J23" s="176"/>
      <c r="K23" s="173"/>
      <c r="L23" s="173"/>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row>
    <row r="24" spans="1:63" ht="48" customHeight="1" thickBot="1">
      <c r="A24" s="168" t="s">
        <v>148</v>
      </c>
      <c r="B24" s="168"/>
      <c r="C24" s="168"/>
      <c r="D24" s="168"/>
      <c r="E24" s="169">
        <v>1</v>
      </c>
      <c r="F24" s="169"/>
      <c r="G24" s="26"/>
      <c r="H24" s="176" t="s">
        <v>149</v>
      </c>
      <c r="I24" s="176"/>
      <c r="J24" s="176"/>
      <c r="K24" s="165"/>
      <c r="L24" s="16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row>
    <row r="25" spans="1:63" ht="16.149999999999999" customHeight="1" thickBot="1">
      <c r="A25" s="172" t="s">
        <v>150</v>
      </c>
      <c r="B25" s="172"/>
      <c r="C25" s="172"/>
      <c r="D25" s="172"/>
      <c r="E25" s="165"/>
      <c r="F25" s="16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row>
    <row r="26" spans="1:63" ht="16.149999999999999" customHeight="1" thickBot="1">
      <c r="A26" s="166" t="s">
        <v>151</v>
      </c>
      <c r="B26" s="166"/>
      <c r="C26" s="166"/>
      <c r="D26" s="166"/>
      <c r="E26" s="165"/>
      <c r="F26" s="165"/>
      <c r="G26" s="25"/>
      <c r="H26" s="171" t="s">
        <v>443</v>
      </c>
      <c r="I26" s="171"/>
      <c r="J26" s="171"/>
      <c r="K26" s="171"/>
      <c r="L26" s="171"/>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row>
    <row r="27" spans="1:63" ht="16.149999999999999" customHeight="1" thickBot="1">
      <c r="A27" s="166" t="s">
        <v>152</v>
      </c>
      <c r="B27" s="166"/>
      <c r="C27" s="166"/>
      <c r="D27" s="166"/>
      <c r="E27" s="165"/>
      <c r="F27" s="16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row>
    <row r="28" spans="1:63" ht="32.1" customHeight="1" thickBot="1">
      <c r="A28" s="166" t="s">
        <v>153</v>
      </c>
      <c r="B28" s="166"/>
      <c r="C28" s="166"/>
      <c r="D28" s="166"/>
      <c r="E28" s="165"/>
      <c r="F28" s="16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row>
    <row r="29" spans="1:63" ht="16.149999999999999" customHeight="1" thickBot="1">
      <c r="A29" s="166" t="s">
        <v>154</v>
      </c>
      <c r="B29" s="166"/>
      <c r="C29" s="166"/>
      <c r="D29" s="166"/>
      <c r="E29" s="169"/>
      <c r="F29" s="169"/>
      <c r="G29" s="25"/>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row>
    <row r="30" spans="1:63" ht="16.149999999999999" customHeight="1" thickBot="1">
      <c r="A30" s="166" t="s">
        <v>155</v>
      </c>
      <c r="B30" s="166"/>
      <c r="C30" s="166"/>
      <c r="D30" s="166"/>
      <c r="E30" s="165"/>
      <c r="F30" s="165"/>
      <c r="G30" s="25"/>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row>
    <row r="31" spans="1:63" ht="16.149999999999999" customHeight="1" thickBot="1">
      <c r="A31" s="166"/>
      <c r="B31" s="166"/>
      <c r="C31" s="166"/>
      <c r="D31" s="166"/>
      <c r="E31" s="167"/>
      <c r="F31" s="167"/>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row>
    <row r="32" spans="1:63" ht="16.149999999999999" customHeight="1" thickBot="1">
      <c r="A32" s="168" t="s">
        <v>156</v>
      </c>
      <c r="B32" s="168"/>
      <c r="C32" s="168"/>
      <c r="D32" s="168"/>
      <c r="E32" s="169"/>
      <c r="F32" s="169"/>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row>
    <row r="33" spans="1:63" ht="16.149999999999999" customHeight="1" thickBot="1">
      <c r="A33" s="172"/>
      <c r="B33" s="172"/>
      <c r="C33" s="172"/>
      <c r="D33" s="172"/>
      <c r="E33" s="167"/>
      <c r="F33" s="167"/>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row>
    <row r="34" spans="1:63" ht="16.149999999999999" customHeight="1" thickBot="1">
      <c r="A34" s="166" t="s">
        <v>157</v>
      </c>
      <c r="B34" s="166"/>
      <c r="C34" s="166"/>
      <c r="D34" s="166"/>
      <c r="E34" s="165"/>
      <c r="F34" s="16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row>
    <row r="35" spans="1:63" ht="16.149999999999999" customHeight="1" thickBot="1">
      <c r="A35" s="168" t="s">
        <v>158</v>
      </c>
      <c r="B35" s="168"/>
      <c r="C35" s="168"/>
      <c r="D35" s="168"/>
      <c r="E35" s="165"/>
      <c r="F35" s="16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row>
    <row r="36" spans="1:63" ht="16.149999999999999" customHeight="1" thickBot="1">
      <c r="A36" s="172" t="s">
        <v>159</v>
      </c>
      <c r="B36" s="172"/>
      <c r="C36" s="172"/>
      <c r="D36" s="172"/>
      <c r="E36" s="169"/>
      <c r="F36" s="169"/>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row>
    <row r="37" spans="1:63" ht="16.149999999999999" customHeight="1" thickBot="1">
      <c r="A37" s="166" t="s">
        <v>160</v>
      </c>
      <c r="B37" s="166"/>
      <c r="C37" s="166"/>
      <c r="D37" s="166"/>
      <c r="E37" s="169"/>
      <c r="F37" s="169"/>
      <c r="G37" s="25"/>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row>
    <row r="38" spans="1:63" ht="16.149999999999999" customHeight="1" thickBot="1">
      <c r="A38" s="166" t="s">
        <v>161</v>
      </c>
      <c r="B38" s="166"/>
      <c r="C38" s="166"/>
      <c r="D38" s="166"/>
      <c r="E38" s="169"/>
      <c r="F38" s="169"/>
      <c r="G38" s="2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row>
    <row r="39" spans="1:63" ht="16.149999999999999" customHeight="1" thickBot="1">
      <c r="A39" s="166" t="s">
        <v>162</v>
      </c>
      <c r="B39" s="166"/>
      <c r="C39" s="166"/>
      <c r="D39" s="166"/>
      <c r="E39" s="165"/>
      <c r="F39" s="16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row>
    <row r="40" spans="1:63" ht="16.149999999999999" customHeight="1" thickBot="1">
      <c r="A40" s="166" t="s">
        <v>163</v>
      </c>
      <c r="B40" s="166"/>
      <c r="C40" s="166"/>
      <c r="D40" s="166"/>
      <c r="E40" s="169"/>
      <c r="F40" s="169"/>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row>
    <row r="41" spans="1:63" ht="16.149999999999999" customHeight="1" thickBot="1">
      <c r="A41" s="166" t="s">
        <v>164</v>
      </c>
      <c r="B41" s="166"/>
      <c r="C41" s="166"/>
      <c r="D41" s="166"/>
      <c r="E41" s="169"/>
      <c r="F41" s="169"/>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row>
    <row r="42" spans="1:63" ht="16.149999999999999" customHeight="1" thickBot="1">
      <c r="A42" s="168" t="s">
        <v>165</v>
      </c>
      <c r="B42" s="168"/>
      <c r="C42" s="168"/>
      <c r="D42" s="168"/>
      <c r="E42" s="169"/>
      <c r="F42" s="169"/>
      <c r="G42" s="25"/>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row>
    <row r="43" spans="1:63" ht="16.149999999999999" customHeight="1">
      <c r="A43" s="172" t="s">
        <v>166</v>
      </c>
      <c r="B43" s="172"/>
      <c r="C43" s="172"/>
      <c r="D43" s="172"/>
      <c r="E43" s="164"/>
      <c r="F43" s="164"/>
      <c r="G43" s="27"/>
      <c r="H43" s="27"/>
      <c r="I43" s="27"/>
      <c r="J43" s="27"/>
      <c r="K43" s="27"/>
      <c r="L43" s="27"/>
      <c r="M43" s="28"/>
      <c r="N43" s="28" t="s">
        <v>167</v>
      </c>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row>
    <row r="44" spans="1:63" ht="16.149999999999999" customHeight="1">
      <c r="A44" s="155" t="s">
        <v>168</v>
      </c>
      <c r="B44" s="155"/>
      <c r="C44" s="155"/>
      <c r="D44" s="155"/>
      <c r="E44" s="156"/>
      <c r="F44" s="156"/>
      <c r="G44" s="29"/>
      <c r="H44" s="29"/>
      <c r="I44" s="29"/>
      <c r="J44" s="29"/>
      <c r="K44" s="29"/>
      <c r="L44" s="29"/>
      <c r="M44" s="30"/>
      <c r="N44" s="31"/>
      <c r="O44" s="25"/>
      <c r="P44" s="25"/>
      <c r="Q44" s="25"/>
      <c r="R44" s="25"/>
      <c r="S44" s="25"/>
      <c r="T44" s="25"/>
      <c r="U44" s="25"/>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row>
    <row r="45" spans="1:63" ht="16.149999999999999" customHeight="1">
      <c r="A45" s="155" t="s">
        <v>169</v>
      </c>
      <c r="B45" s="155"/>
      <c r="C45" s="155"/>
      <c r="D45" s="155"/>
      <c r="E45" s="156"/>
      <c r="F45" s="156"/>
      <c r="G45" s="29"/>
      <c r="H45" s="29"/>
      <c r="I45" s="29"/>
      <c r="J45" s="29"/>
      <c r="K45" s="29"/>
      <c r="L45" s="29"/>
      <c r="M45" s="30"/>
      <c r="N45" s="31"/>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row>
    <row r="46" spans="1:63" ht="16.149999999999999" customHeight="1">
      <c r="A46" s="155" t="s">
        <v>170</v>
      </c>
      <c r="B46" s="155"/>
      <c r="C46" s="155"/>
      <c r="D46" s="155"/>
      <c r="E46" s="156"/>
      <c r="F46" s="156"/>
      <c r="G46" s="31"/>
      <c r="H46" s="31"/>
      <c r="I46" s="31"/>
      <c r="J46" s="31"/>
      <c r="K46" s="31"/>
      <c r="L46" s="31"/>
      <c r="M46" s="30"/>
      <c r="N46" s="31"/>
      <c r="O46" s="25"/>
      <c r="P46" s="25"/>
      <c r="Q46" s="25"/>
      <c r="R46" s="25"/>
      <c r="S46" s="25"/>
      <c r="T46" s="25"/>
      <c r="U46" s="25"/>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row>
    <row r="47" spans="1:63" ht="16.149999999999999" customHeight="1">
      <c r="A47" s="155" t="s">
        <v>168</v>
      </c>
      <c r="B47" s="155"/>
      <c r="C47" s="155"/>
      <c r="D47" s="155"/>
      <c r="E47" s="156"/>
      <c r="F47" s="156"/>
      <c r="G47" s="29"/>
      <c r="H47" s="29"/>
      <c r="I47" s="32"/>
      <c r="J47" s="32"/>
      <c r="K47" s="32"/>
      <c r="L47" s="32"/>
      <c r="M47" s="30"/>
      <c r="N47" s="31"/>
      <c r="O47" s="25"/>
      <c r="P47" s="25"/>
      <c r="Q47" s="25"/>
      <c r="R47" s="25"/>
      <c r="S47" s="25"/>
      <c r="T47" s="25"/>
      <c r="U47" s="25"/>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row>
    <row r="48" spans="1:63" ht="16.149999999999999" customHeight="1">
      <c r="A48" s="155" t="s">
        <v>169</v>
      </c>
      <c r="B48" s="155"/>
      <c r="C48" s="155"/>
      <c r="D48" s="155"/>
      <c r="E48" s="156"/>
      <c r="F48" s="156"/>
      <c r="G48" s="29"/>
      <c r="H48" s="29"/>
      <c r="I48" s="29"/>
      <c r="J48" s="29"/>
      <c r="K48" s="29"/>
      <c r="L48" s="29"/>
      <c r="M48" s="30"/>
      <c r="N48" s="31"/>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row>
    <row r="49" spans="1:63" ht="16.149999999999999" customHeight="1">
      <c r="A49" s="155" t="s">
        <v>170</v>
      </c>
      <c r="B49" s="155"/>
      <c r="C49" s="155"/>
      <c r="D49" s="155"/>
      <c r="E49" s="156"/>
      <c r="F49" s="156"/>
      <c r="G49" s="31"/>
      <c r="H49" s="31"/>
      <c r="I49" s="31"/>
      <c r="J49" s="31"/>
      <c r="K49" s="31"/>
      <c r="L49" s="31"/>
      <c r="M49" s="30"/>
      <c r="N49" s="31"/>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row>
    <row r="50" spans="1:63" ht="16.149999999999999" customHeight="1">
      <c r="A50" s="155" t="s">
        <v>168</v>
      </c>
      <c r="B50" s="155"/>
      <c r="C50" s="155"/>
      <c r="D50" s="155"/>
      <c r="E50" s="156"/>
      <c r="F50" s="156"/>
      <c r="G50" s="29"/>
      <c r="H50" s="29"/>
      <c r="I50" s="29"/>
      <c r="J50" s="29"/>
      <c r="K50" s="29"/>
      <c r="L50" s="29"/>
      <c r="M50" s="30"/>
      <c r="N50" s="31"/>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row>
    <row r="51" spans="1:63" ht="16.149999999999999" customHeight="1">
      <c r="A51" s="155" t="s">
        <v>169</v>
      </c>
      <c r="B51" s="155"/>
      <c r="C51" s="155"/>
      <c r="D51" s="155"/>
      <c r="E51" s="156"/>
      <c r="F51" s="156"/>
      <c r="G51" s="29"/>
      <c r="H51" s="29"/>
      <c r="I51" s="29"/>
      <c r="J51" s="29"/>
      <c r="K51" s="29"/>
      <c r="L51" s="29"/>
      <c r="M51" s="30"/>
      <c r="N51" s="31"/>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row>
    <row r="52" spans="1:63" ht="16.149999999999999" customHeight="1">
      <c r="A52" s="155" t="s">
        <v>170</v>
      </c>
      <c r="B52" s="155"/>
      <c r="C52" s="155"/>
      <c r="D52" s="155"/>
      <c r="E52" s="156"/>
      <c r="F52" s="156"/>
      <c r="G52" s="31"/>
      <c r="H52" s="31"/>
      <c r="I52" s="31"/>
      <c r="J52" s="31"/>
      <c r="K52" s="31"/>
      <c r="L52" s="31"/>
      <c r="M52" s="30"/>
      <c r="N52" s="31"/>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row>
    <row r="53" spans="1:63" ht="16.149999999999999" customHeight="1" thickBot="1">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row>
    <row r="54" spans="1:63" ht="16.149999999999999" customHeight="1">
      <c r="A54" s="170" t="s">
        <v>171</v>
      </c>
      <c r="B54" s="170"/>
      <c r="C54" s="170"/>
      <c r="D54" s="170"/>
      <c r="E54" s="164"/>
      <c r="F54" s="164"/>
      <c r="G54" s="27"/>
      <c r="H54" s="27"/>
      <c r="I54" s="27"/>
      <c r="J54" s="27"/>
      <c r="K54" s="27"/>
      <c r="L54" s="27"/>
      <c r="M54" s="28"/>
      <c r="N54" s="28" t="s">
        <v>167</v>
      </c>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row>
    <row r="55" spans="1:63" ht="16.149999999999999" customHeight="1">
      <c r="A55" s="155" t="s">
        <v>172</v>
      </c>
      <c r="B55" s="155"/>
      <c r="C55" s="155"/>
      <c r="D55" s="155"/>
      <c r="E55" s="156"/>
      <c r="F55" s="156"/>
      <c r="G55" s="31"/>
      <c r="H55" s="31"/>
      <c r="I55" s="31"/>
      <c r="J55" s="31"/>
      <c r="K55" s="31"/>
      <c r="L55" s="31"/>
      <c r="M55" s="30"/>
      <c r="N55" s="31"/>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row>
    <row r="56" spans="1:63" ht="16.149999999999999" customHeight="1">
      <c r="A56" s="155" t="s">
        <v>173</v>
      </c>
      <c r="B56" s="155"/>
      <c r="C56" s="155"/>
      <c r="D56" s="155"/>
      <c r="E56" s="156"/>
      <c r="F56" s="156"/>
      <c r="G56" s="31"/>
      <c r="H56" s="31"/>
      <c r="I56" s="31"/>
      <c r="J56" s="31"/>
      <c r="K56" s="31"/>
      <c r="L56" s="31"/>
      <c r="M56" s="30"/>
      <c r="N56" s="31"/>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row>
    <row r="57" spans="1:63" ht="16.149999999999999" customHeight="1">
      <c r="A57" s="155" t="s">
        <v>174</v>
      </c>
      <c r="B57" s="155"/>
      <c r="C57" s="155"/>
      <c r="D57" s="155"/>
      <c r="E57" s="156"/>
      <c r="F57" s="156"/>
      <c r="G57" s="31"/>
      <c r="H57" s="31"/>
      <c r="I57" s="31"/>
      <c r="J57" s="31"/>
      <c r="K57" s="31"/>
      <c r="L57" s="31"/>
      <c r="M57" s="30"/>
      <c r="N57" s="31"/>
      <c r="O57" s="25"/>
      <c r="P57" s="25"/>
      <c r="Q57" s="25"/>
      <c r="R57" s="25"/>
      <c r="S57" s="25"/>
      <c r="T57" s="25"/>
      <c r="U57" s="25"/>
      <c r="V57" s="25"/>
      <c r="W57" s="25"/>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row>
    <row r="58" spans="1:63" ht="16.149999999999999" customHeight="1">
      <c r="A58" s="155" t="s">
        <v>175</v>
      </c>
      <c r="B58" s="155"/>
      <c r="C58" s="155"/>
      <c r="D58" s="155"/>
      <c r="E58" s="156"/>
      <c r="F58" s="156"/>
      <c r="G58" s="31"/>
      <c r="H58" s="31"/>
      <c r="I58" s="31"/>
      <c r="J58" s="31"/>
      <c r="K58" s="31"/>
      <c r="L58" s="31"/>
      <c r="M58" s="30"/>
      <c r="N58" s="31"/>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row>
    <row r="59" spans="1:63" ht="32.1" customHeight="1">
      <c r="A59" s="155" t="s">
        <v>172</v>
      </c>
      <c r="B59" s="155"/>
      <c r="C59" s="155"/>
      <c r="D59" s="155"/>
      <c r="E59" s="156"/>
      <c r="F59" s="156"/>
      <c r="G59" s="31"/>
      <c r="H59" s="31"/>
      <c r="I59" s="31"/>
      <c r="J59" s="31"/>
      <c r="K59" s="31"/>
      <c r="L59" s="31"/>
      <c r="M59" s="30"/>
      <c r="N59" s="31"/>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row>
    <row r="60" spans="1:63" ht="16.149999999999999" customHeight="1">
      <c r="A60" s="155" t="s">
        <v>173</v>
      </c>
      <c r="B60" s="155"/>
      <c r="C60" s="155"/>
      <c r="D60" s="155"/>
      <c r="E60" s="156"/>
      <c r="F60" s="156"/>
      <c r="G60" s="31"/>
      <c r="H60" s="31"/>
      <c r="I60" s="31"/>
      <c r="J60" s="31"/>
      <c r="K60" s="31"/>
      <c r="L60" s="31"/>
      <c r="M60" s="30"/>
      <c r="N60" s="31"/>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row>
    <row r="61" spans="1:63" ht="16.149999999999999" customHeight="1">
      <c r="A61" s="155" t="s">
        <v>174</v>
      </c>
      <c r="B61" s="155"/>
      <c r="C61" s="155"/>
      <c r="D61" s="155"/>
      <c r="E61" s="156"/>
      <c r="F61" s="156"/>
      <c r="G61" s="31"/>
      <c r="H61" s="31"/>
      <c r="I61" s="31"/>
      <c r="J61" s="31"/>
      <c r="K61" s="31"/>
      <c r="L61" s="31"/>
      <c r="M61" s="30"/>
      <c r="N61" s="31"/>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row>
    <row r="62" spans="1:63" ht="16.149999999999999" customHeight="1">
      <c r="A62" s="155" t="s">
        <v>175</v>
      </c>
      <c r="B62" s="155"/>
      <c r="C62" s="155"/>
      <c r="D62" s="155"/>
      <c r="E62" s="156"/>
      <c r="F62" s="156"/>
      <c r="G62" s="31"/>
      <c r="H62" s="31"/>
      <c r="I62" s="31"/>
      <c r="J62" s="31"/>
      <c r="K62" s="31"/>
      <c r="L62" s="31"/>
      <c r="M62" s="30"/>
      <c r="N62" s="31"/>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row>
    <row r="63" spans="1:63" ht="16.149999999999999" customHeight="1">
      <c r="A63" s="155" t="s">
        <v>172</v>
      </c>
      <c r="B63" s="155"/>
      <c r="C63" s="155"/>
      <c r="D63" s="155"/>
      <c r="E63" s="156"/>
      <c r="F63" s="156"/>
      <c r="G63" s="31"/>
      <c r="H63" s="31"/>
      <c r="I63" s="31"/>
      <c r="J63" s="31"/>
      <c r="K63" s="31"/>
      <c r="L63" s="31"/>
      <c r="M63" s="30"/>
      <c r="N63" s="31"/>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row>
    <row r="64" spans="1:63" ht="16.149999999999999" customHeight="1">
      <c r="A64" s="155" t="s">
        <v>173</v>
      </c>
      <c r="B64" s="155"/>
      <c r="C64" s="155"/>
      <c r="D64" s="155"/>
      <c r="E64" s="156"/>
      <c r="F64" s="156"/>
      <c r="G64" s="31"/>
      <c r="H64" s="31"/>
      <c r="I64" s="31"/>
      <c r="J64" s="31"/>
      <c r="K64" s="31"/>
      <c r="L64" s="31"/>
      <c r="M64" s="30"/>
      <c r="N64" s="31"/>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row>
    <row r="65" spans="1:63" ht="16.149999999999999" customHeight="1">
      <c r="A65" s="155" t="s">
        <v>174</v>
      </c>
      <c r="B65" s="155"/>
      <c r="C65" s="155"/>
      <c r="D65" s="155"/>
      <c r="E65" s="156"/>
      <c r="F65" s="156"/>
      <c r="G65" s="31"/>
      <c r="H65" s="31"/>
      <c r="I65" s="31"/>
      <c r="J65" s="31"/>
      <c r="K65" s="31"/>
      <c r="L65" s="31"/>
      <c r="M65" s="30"/>
      <c r="N65" s="31"/>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row>
    <row r="66" spans="1:63" ht="16.149999999999999" customHeight="1">
      <c r="A66" s="155" t="s">
        <v>175</v>
      </c>
      <c r="B66" s="155"/>
      <c r="C66" s="155"/>
      <c r="D66" s="155"/>
      <c r="E66" s="156"/>
      <c r="F66" s="156"/>
      <c r="G66" s="31"/>
      <c r="H66" s="31"/>
      <c r="I66" s="31"/>
      <c r="J66" s="31"/>
      <c r="K66" s="31"/>
      <c r="L66" s="31"/>
      <c r="M66" s="30"/>
      <c r="N66" s="31"/>
      <c r="O66" s="25"/>
      <c r="P66" s="25"/>
      <c r="Q66" s="25"/>
      <c r="R66" s="25"/>
      <c r="S66" s="25"/>
      <c r="T66" s="25"/>
      <c r="U66" s="25"/>
      <c r="V66" s="25"/>
      <c r="W66" s="25"/>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row>
    <row r="67" spans="1:63" ht="16.149999999999999" customHeight="1" thickBot="1">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row>
    <row r="68" spans="1:63" ht="16.149999999999999" customHeight="1">
      <c r="A68" s="170" t="s">
        <v>176</v>
      </c>
      <c r="B68" s="170"/>
      <c r="C68" s="170"/>
      <c r="D68" s="170"/>
      <c r="E68" s="164"/>
      <c r="F68" s="164"/>
      <c r="G68" s="27">
        <v>2020</v>
      </c>
      <c r="H68" s="27">
        <v>2021</v>
      </c>
      <c r="I68" s="27">
        <v>2022</v>
      </c>
      <c r="J68" s="27">
        <v>2023</v>
      </c>
      <c r="K68" s="27">
        <v>2024</v>
      </c>
      <c r="L68" s="27">
        <v>2025</v>
      </c>
      <c r="M68" s="28"/>
      <c r="N68" s="28" t="s">
        <v>167</v>
      </c>
      <c r="O68" s="25"/>
      <c r="P68" s="25"/>
      <c r="Q68" s="25"/>
      <c r="R68" s="25"/>
      <c r="S68" s="25"/>
      <c r="T68" s="25"/>
      <c r="U68" s="25"/>
      <c r="V68" s="25"/>
      <c r="W68" s="25"/>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row>
    <row r="69" spans="1:63" ht="16.149999999999999" customHeight="1">
      <c r="A69" s="155" t="s">
        <v>177</v>
      </c>
      <c r="B69" s="155"/>
      <c r="C69" s="155"/>
      <c r="D69" s="155"/>
      <c r="E69" s="156"/>
      <c r="F69" s="156"/>
      <c r="G69" s="31"/>
      <c r="H69" s="31"/>
      <c r="I69" s="31"/>
      <c r="J69" s="31"/>
      <c r="K69" s="31"/>
      <c r="L69" s="31"/>
      <c r="M69" s="30"/>
      <c r="N69" s="31"/>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row>
    <row r="70" spans="1:63" ht="16.149999999999999" customHeight="1">
      <c r="A70" s="155" t="s">
        <v>178</v>
      </c>
      <c r="B70" s="155"/>
      <c r="C70" s="155"/>
      <c r="D70" s="155"/>
      <c r="E70" s="156"/>
      <c r="F70" s="156"/>
      <c r="G70" s="31"/>
      <c r="H70" s="31"/>
      <c r="I70" s="31"/>
      <c r="J70" s="31"/>
      <c r="K70" s="31"/>
      <c r="L70" s="31"/>
      <c r="M70" s="30"/>
      <c r="N70" s="31"/>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row>
    <row r="71" spans="1:63" ht="16.149999999999999" customHeight="1">
      <c r="A71" s="155" t="s">
        <v>179</v>
      </c>
      <c r="B71" s="155"/>
      <c r="C71" s="155"/>
      <c r="D71" s="155"/>
      <c r="E71" s="156"/>
      <c r="F71" s="156"/>
      <c r="G71" s="31"/>
      <c r="H71" s="31"/>
      <c r="I71" s="31"/>
      <c r="J71" s="31"/>
      <c r="K71" s="31"/>
      <c r="L71" s="31"/>
      <c r="M71" s="30"/>
      <c r="N71" s="31"/>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c r="AQ71" s="25"/>
      <c r="AR71" s="25"/>
      <c r="AS71" s="25"/>
      <c r="AT71" s="25"/>
      <c r="AU71" s="25"/>
      <c r="AV71" s="25"/>
      <c r="AW71" s="25"/>
      <c r="AX71" s="25"/>
      <c r="AY71" s="25"/>
      <c r="AZ71" s="25"/>
      <c r="BA71" s="25"/>
      <c r="BB71" s="25"/>
      <c r="BC71" s="25"/>
      <c r="BD71" s="25"/>
      <c r="BE71" s="25"/>
      <c r="BF71" s="25"/>
      <c r="BG71" s="25"/>
      <c r="BH71" s="25"/>
      <c r="BI71" s="25"/>
      <c r="BJ71" s="25"/>
      <c r="BK71" s="25"/>
    </row>
    <row r="72" spans="1:63" ht="16.149999999999999" customHeight="1">
      <c r="A72" s="155" t="s">
        <v>180</v>
      </c>
      <c r="B72" s="155"/>
      <c r="C72" s="155"/>
      <c r="D72" s="155"/>
      <c r="E72" s="156"/>
      <c r="F72" s="156"/>
      <c r="G72" s="31"/>
      <c r="H72" s="33"/>
      <c r="I72" s="33"/>
      <c r="J72" s="33"/>
      <c r="K72" s="33"/>
      <c r="L72" s="33"/>
      <c r="M72" s="30"/>
      <c r="N72" s="33"/>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row>
    <row r="73" spans="1:63" ht="16.149999999999999" customHeight="1">
      <c r="A73" s="155" t="s">
        <v>181</v>
      </c>
      <c r="B73" s="155"/>
      <c r="C73" s="155"/>
      <c r="D73" s="155"/>
      <c r="E73" s="156"/>
      <c r="F73" s="156"/>
      <c r="G73" s="33"/>
      <c r="H73" s="33"/>
      <c r="I73" s="33"/>
      <c r="J73" s="33"/>
      <c r="K73" s="33"/>
      <c r="L73" s="33"/>
      <c r="M73" s="30"/>
      <c r="N73" s="33"/>
      <c r="O73" s="25"/>
      <c r="P73" s="25"/>
      <c r="Q73" s="25"/>
      <c r="R73" s="25"/>
      <c r="S73" s="25"/>
      <c r="T73" s="25"/>
      <c r="U73" s="25"/>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row>
    <row r="74" spans="1:63" ht="16.149999999999999" customHeight="1">
      <c r="A74" s="155" t="s">
        <v>182</v>
      </c>
      <c r="B74" s="155"/>
      <c r="C74" s="155"/>
      <c r="D74" s="155"/>
      <c r="E74" s="156"/>
      <c r="F74" s="156"/>
      <c r="G74" s="33"/>
      <c r="H74" s="33"/>
      <c r="I74" s="33"/>
      <c r="J74" s="33"/>
      <c r="K74" s="33"/>
      <c r="L74" s="33"/>
      <c r="M74" s="30"/>
      <c r="N74" s="33"/>
      <c r="O74" s="25"/>
      <c r="P74" s="25"/>
      <c r="Q74" s="25"/>
      <c r="R74" s="25"/>
      <c r="S74" s="25"/>
      <c r="T74" s="25"/>
      <c r="U74" s="25"/>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row>
    <row r="75" spans="1:63" ht="16.149999999999999" customHeight="1">
      <c r="A75" s="155" t="s">
        <v>183</v>
      </c>
      <c r="B75" s="155"/>
      <c r="C75" s="155"/>
      <c r="D75" s="155"/>
      <c r="E75" s="156"/>
      <c r="F75" s="156"/>
      <c r="G75" s="33"/>
      <c r="H75" s="33"/>
      <c r="I75" s="33"/>
      <c r="J75" s="33"/>
      <c r="K75" s="33"/>
      <c r="L75" s="33"/>
      <c r="M75" s="30"/>
      <c r="N75" s="33"/>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row>
    <row r="76" spans="1:63" ht="16.149999999999999" customHeight="1">
      <c r="A76" s="155" t="s">
        <v>184</v>
      </c>
      <c r="B76" s="155"/>
      <c r="C76" s="155"/>
      <c r="D76" s="155"/>
      <c r="E76" s="156"/>
      <c r="F76" s="156"/>
      <c r="G76" s="33"/>
      <c r="H76" s="33"/>
      <c r="I76" s="33"/>
      <c r="J76" s="33"/>
      <c r="K76" s="33"/>
      <c r="L76" s="33"/>
      <c r="M76" s="30"/>
      <c r="N76" s="33"/>
      <c r="O76" s="25"/>
      <c r="P76" s="25"/>
      <c r="Q76" s="25"/>
      <c r="R76" s="25"/>
      <c r="S76" s="25"/>
      <c r="T76" s="25"/>
      <c r="U76" s="25"/>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row>
    <row r="77" spans="1:63" ht="16.149999999999999" customHeight="1">
      <c r="A77" s="155" t="s">
        <v>185</v>
      </c>
      <c r="B77" s="155"/>
      <c r="C77" s="155"/>
      <c r="D77" s="155"/>
      <c r="E77" s="156"/>
      <c r="F77" s="156"/>
      <c r="G77" s="31"/>
      <c r="H77" s="31"/>
      <c r="I77" s="31"/>
      <c r="J77" s="31"/>
      <c r="K77" s="31"/>
      <c r="L77" s="31"/>
      <c r="M77" s="30"/>
      <c r="N77" s="31"/>
      <c r="O77" s="25"/>
      <c r="P77" s="25"/>
      <c r="Q77" s="25"/>
      <c r="R77" s="25"/>
      <c r="S77" s="25"/>
      <c r="T77" s="25"/>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row>
    <row r="78" spans="1:63" ht="16.149999999999999" customHeight="1">
      <c r="A78" s="155" t="s">
        <v>186</v>
      </c>
      <c r="B78" s="155"/>
      <c r="C78" s="155"/>
      <c r="D78" s="155"/>
      <c r="E78" s="156"/>
      <c r="F78" s="156"/>
      <c r="G78" s="33"/>
      <c r="H78" s="33"/>
      <c r="I78" s="33"/>
      <c r="J78" s="33"/>
      <c r="K78" s="33"/>
      <c r="L78" s="33"/>
      <c r="M78" s="30"/>
      <c r="N78" s="33"/>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row>
    <row r="79" spans="1:63" ht="16.149999999999999" customHeight="1">
      <c r="A79" s="155" t="s">
        <v>187</v>
      </c>
      <c r="B79" s="155"/>
      <c r="C79" s="155"/>
      <c r="D79" s="155"/>
      <c r="E79" s="156"/>
      <c r="F79" s="156"/>
      <c r="G79" s="31"/>
      <c r="H79" s="31"/>
      <c r="I79" s="31"/>
      <c r="J79" s="31"/>
      <c r="K79" s="31"/>
      <c r="L79" s="31"/>
      <c r="M79" s="30"/>
      <c r="N79" s="31"/>
      <c r="O79" s="25"/>
      <c r="P79" s="25"/>
      <c r="Q79" s="25"/>
      <c r="R79" s="25"/>
      <c r="S79" s="25"/>
      <c r="T79" s="25"/>
      <c r="U79" s="25"/>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row>
    <row r="80" spans="1:63" ht="16.149999999999999" customHeight="1">
      <c r="A80" s="155" t="s">
        <v>188</v>
      </c>
      <c r="B80" s="155"/>
      <c r="C80" s="155"/>
      <c r="D80" s="155"/>
      <c r="E80" s="156"/>
      <c r="F80" s="156"/>
      <c r="G80" s="33"/>
      <c r="H80" s="33"/>
      <c r="I80" s="33"/>
      <c r="J80" s="33"/>
      <c r="K80" s="33"/>
      <c r="L80" s="33"/>
      <c r="M80" s="30"/>
      <c r="N80" s="33"/>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row>
    <row r="81" spans="1:63" ht="16.149999999999999" customHeight="1">
      <c r="A81" s="155" t="s">
        <v>177</v>
      </c>
      <c r="B81" s="155"/>
      <c r="C81" s="155"/>
      <c r="D81" s="155"/>
      <c r="E81" s="156"/>
      <c r="F81" s="156"/>
      <c r="G81" s="31"/>
      <c r="H81" s="31"/>
      <c r="I81" s="31"/>
      <c r="J81" s="31"/>
      <c r="K81" s="31"/>
      <c r="L81" s="31"/>
      <c r="M81" s="30"/>
      <c r="N81" s="31"/>
      <c r="O81" s="25"/>
      <c r="P81" s="25"/>
      <c r="Q81" s="25"/>
      <c r="R81" s="25"/>
      <c r="S81" s="25"/>
      <c r="T81" s="25"/>
      <c r="U81" s="25"/>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row>
    <row r="82" spans="1:63" ht="32.1" customHeight="1">
      <c r="A82" s="155" t="s">
        <v>178</v>
      </c>
      <c r="B82" s="155"/>
      <c r="C82" s="155"/>
      <c r="D82" s="155"/>
      <c r="E82" s="156"/>
      <c r="F82" s="156"/>
      <c r="G82" s="31"/>
      <c r="H82" s="31"/>
      <c r="I82" s="31"/>
      <c r="J82" s="31"/>
      <c r="K82" s="31"/>
      <c r="L82" s="31"/>
      <c r="M82" s="30"/>
      <c r="N82" s="31"/>
      <c r="O82" s="25"/>
      <c r="P82" s="25"/>
      <c r="Q82" s="25"/>
      <c r="R82" s="25"/>
      <c r="S82" s="25"/>
      <c r="T82" s="25"/>
      <c r="U82" s="25"/>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row>
    <row r="83" spans="1:63" ht="16.149999999999999" customHeight="1">
      <c r="A83" s="155" t="s">
        <v>179</v>
      </c>
      <c r="B83" s="155"/>
      <c r="C83" s="155"/>
      <c r="D83" s="155"/>
      <c r="E83" s="156"/>
      <c r="F83" s="156"/>
      <c r="G83" s="31"/>
      <c r="H83" s="31"/>
      <c r="I83" s="31"/>
      <c r="J83" s="31"/>
      <c r="K83" s="31"/>
      <c r="L83" s="31"/>
      <c r="M83" s="30"/>
      <c r="N83" s="31"/>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row>
    <row r="84" spans="1:63" ht="16.149999999999999" customHeight="1">
      <c r="A84" s="155" t="s">
        <v>180</v>
      </c>
      <c r="B84" s="155"/>
      <c r="C84" s="155"/>
      <c r="D84" s="155"/>
      <c r="E84" s="156"/>
      <c r="F84" s="156"/>
      <c r="G84" s="31"/>
      <c r="H84" s="33"/>
      <c r="I84" s="33"/>
      <c r="J84" s="33"/>
      <c r="K84" s="33"/>
      <c r="L84" s="33"/>
      <c r="M84" s="30"/>
      <c r="N84" s="33"/>
      <c r="O84" s="25"/>
      <c r="P84" s="25"/>
      <c r="Q84" s="25"/>
      <c r="R84" s="25"/>
      <c r="S84" s="25"/>
      <c r="T84" s="25"/>
      <c r="U84" s="25"/>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row>
    <row r="85" spans="1:63" ht="16.149999999999999" customHeight="1">
      <c r="A85" s="155" t="s">
        <v>181</v>
      </c>
      <c r="B85" s="155"/>
      <c r="C85" s="155"/>
      <c r="D85" s="155"/>
      <c r="E85" s="156"/>
      <c r="F85" s="156"/>
      <c r="G85" s="33"/>
      <c r="H85" s="33"/>
      <c r="I85" s="33"/>
      <c r="J85" s="33"/>
      <c r="K85" s="33"/>
      <c r="L85" s="33"/>
      <c r="M85" s="30"/>
      <c r="N85" s="33"/>
      <c r="O85" s="25"/>
      <c r="P85" s="25"/>
      <c r="Q85" s="25"/>
      <c r="R85" s="25"/>
      <c r="S85" s="25"/>
      <c r="T85" s="25"/>
      <c r="U85" s="25"/>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row>
    <row r="86" spans="1:63" ht="11.65" customHeight="1">
      <c r="A86" s="155" t="s">
        <v>182</v>
      </c>
      <c r="B86" s="155"/>
      <c r="C86" s="155"/>
      <c r="D86" s="155"/>
      <c r="E86" s="156"/>
      <c r="F86" s="156"/>
      <c r="G86" s="33"/>
      <c r="H86" s="33"/>
      <c r="I86" s="33"/>
      <c r="J86" s="33"/>
      <c r="K86" s="33"/>
      <c r="L86" s="33"/>
      <c r="M86" s="30"/>
      <c r="N86" s="33"/>
      <c r="O86" s="25"/>
      <c r="P86" s="25"/>
      <c r="Q86" s="25"/>
      <c r="R86" s="25"/>
      <c r="S86" s="25"/>
      <c r="T86" s="25"/>
      <c r="U86" s="25"/>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row>
    <row r="87" spans="1:63" ht="11.65" customHeight="1">
      <c r="A87" s="155" t="s">
        <v>183</v>
      </c>
      <c r="B87" s="155"/>
      <c r="C87" s="155"/>
      <c r="D87" s="155"/>
      <c r="E87" s="156"/>
      <c r="F87" s="156"/>
      <c r="G87" s="33"/>
      <c r="H87" s="33"/>
      <c r="I87" s="33"/>
      <c r="J87" s="33"/>
      <c r="K87" s="33"/>
      <c r="L87" s="33"/>
      <c r="M87" s="30"/>
      <c r="N87" s="33"/>
      <c r="O87" s="25"/>
      <c r="P87" s="25"/>
      <c r="Q87" s="25"/>
      <c r="R87" s="25"/>
      <c r="S87" s="25"/>
      <c r="T87" s="25"/>
      <c r="U87" s="25"/>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row>
    <row r="88" spans="1:63" ht="11.65" customHeight="1">
      <c r="A88" s="155" t="s">
        <v>184</v>
      </c>
      <c r="B88" s="155"/>
      <c r="C88" s="155"/>
      <c r="D88" s="155"/>
      <c r="E88" s="156"/>
      <c r="F88" s="156"/>
      <c r="G88" s="33"/>
      <c r="H88" s="33"/>
      <c r="I88" s="33"/>
      <c r="J88" s="33"/>
      <c r="K88" s="33"/>
      <c r="L88" s="33"/>
      <c r="M88" s="30"/>
      <c r="N88" s="33"/>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row>
    <row r="89" spans="1:63" ht="11.65" customHeight="1">
      <c r="A89" s="155" t="s">
        <v>185</v>
      </c>
      <c r="B89" s="155"/>
      <c r="C89" s="155"/>
      <c r="D89" s="155"/>
      <c r="E89" s="156"/>
      <c r="F89" s="156"/>
      <c r="G89" s="31"/>
      <c r="H89" s="31"/>
      <c r="I89" s="31"/>
      <c r="J89" s="31"/>
      <c r="K89" s="31"/>
      <c r="L89" s="31"/>
      <c r="M89" s="30"/>
      <c r="N89" s="31"/>
      <c r="O89" s="25"/>
      <c r="P89" s="25"/>
      <c r="Q89" s="25"/>
      <c r="R89" s="25"/>
      <c r="S89" s="25"/>
      <c r="T89" s="25"/>
      <c r="U89" s="25"/>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row>
    <row r="90" spans="1:63" ht="11.65" customHeight="1">
      <c r="A90" s="155" t="s">
        <v>186</v>
      </c>
      <c r="B90" s="155"/>
      <c r="C90" s="155"/>
      <c r="D90" s="155"/>
      <c r="E90" s="156"/>
      <c r="F90" s="156"/>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c r="BJ90" s="30"/>
      <c r="BK90" s="33">
        <v>-742833</v>
      </c>
    </row>
    <row r="91" spans="1:63" ht="11.65" customHeight="1">
      <c r="A91" s="155" t="s">
        <v>187</v>
      </c>
      <c r="B91" s="155"/>
      <c r="C91" s="155"/>
      <c r="D91" s="155"/>
      <c r="E91" s="156"/>
      <c r="F91" s="156"/>
      <c r="G91" s="31"/>
      <c r="H91" s="31"/>
      <c r="I91" s="31"/>
      <c r="J91" s="31"/>
      <c r="K91" s="31"/>
      <c r="L91" s="31"/>
      <c r="M91" s="31"/>
      <c r="N91" s="31"/>
      <c r="O91" s="31"/>
      <c r="P91" s="31"/>
      <c r="Q91" s="31"/>
      <c r="R91" s="31"/>
      <c r="S91" s="31"/>
      <c r="T91" s="31"/>
      <c r="U91" s="31"/>
      <c r="V91" s="31"/>
      <c r="W91" s="31"/>
      <c r="X91" s="31"/>
      <c r="Y91" s="31"/>
      <c r="Z91" s="31"/>
      <c r="AA91" s="31"/>
      <c r="AB91" s="31"/>
      <c r="AC91" s="31"/>
      <c r="AD91" s="31"/>
      <c r="AE91" s="31"/>
      <c r="AF91" s="31"/>
      <c r="AG91" s="3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c r="BJ91" s="30"/>
      <c r="BK91" s="31"/>
    </row>
    <row r="92" spans="1:63" ht="11.65" customHeight="1">
      <c r="A92" s="155" t="s">
        <v>188</v>
      </c>
      <c r="B92" s="155"/>
      <c r="C92" s="155"/>
      <c r="D92" s="155"/>
      <c r="E92" s="156"/>
      <c r="F92" s="156"/>
      <c r="G92" s="33"/>
      <c r="H92" s="33"/>
      <c r="I92" s="33"/>
      <c r="J92" s="33"/>
      <c r="K92" s="33"/>
      <c r="L92" s="33"/>
      <c r="M92" s="33"/>
      <c r="N92" s="33"/>
      <c r="O92" s="33"/>
      <c r="P92" s="33"/>
      <c r="Q92" s="33"/>
      <c r="R92" s="33"/>
      <c r="S92" s="33"/>
      <c r="T92" s="33"/>
      <c r="U92" s="33"/>
      <c r="V92" s="33"/>
      <c r="W92" s="33"/>
      <c r="X92" s="33"/>
      <c r="Y92" s="33"/>
      <c r="Z92" s="33"/>
      <c r="AA92" s="33"/>
      <c r="AB92" s="33"/>
      <c r="AC92" s="33"/>
      <c r="AD92" s="33"/>
      <c r="AE92" s="33"/>
      <c r="AF92" s="33"/>
      <c r="AG92" s="3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c r="BJ92" s="30"/>
      <c r="BK92" s="33">
        <v>-742833</v>
      </c>
    </row>
    <row r="93" spans="1:63" ht="11.65" customHeight="1">
      <c r="A93" s="155" t="s">
        <v>177</v>
      </c>
      <c r="B93" s="155"/>
      <c r="C93" s="155"/>
      <c r="D93" s="155"/>
      <c r="E93" s="156"/>
      <c r="F93" s="156"/>
      <c r="G93" s="31"/>
      <c r="H93" s="31"/>
      <c r="I93" s="31"/>
      <c r="J93" s="31"/>
      <c r="K93" s="31"/>
      <c r="L93" s="31"/>
      <c r="M93" s="31"/>
      <c r="N93" s="31"/>
      <c r="O93" s="31"/>
      <c r="P93" s="31"/>
      <c r="Q93" s="31"/>
      <c r="R93" s="31"/>
      <c r="S93" s="31"/>
      <c r="T93" s="31"/>
      <c r="U93" s="31"/>
      <c r="V93" s="31"/>
      <c r="W93" s="31"/>
      <c r="X93" s="31"/>
      <c r="Y93" s="31"/>
      <c r="Z93" s="31"/>
      <c r="AA93" s="31"/>
      <c r="AB93" s="31"/>
      <c r="AC93" s="31"/>
      <c r="AD93" s="31"/>
      <c r="AE93" s="31"/>
      <c r="AF93" s="31"/>
      <c r="AG93" s="3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c r="BJ93" s="30"/>
      <c r="BK93" s="31"/>
    </row>
    <row r="94" spans="1:63" ht="11.65" customHeight="1">
      <c r="A94" s="155" t="s">
        <v>178</v>
      </c>
      <c r="B94" s="155"/>
      <c r="C94" s="155"/>
      <c r="D94" s="155"/>
      <c r="E94" s="156"/>
      <c r="F94" s="156"/>
      <c r="G94" s="31"/>
      <c r="H94" s="31"/>
      <c r="I94" s="31"/>
      <c r="J94" s="31"/>
      <c r="K94" s="31"/>
      <c r="L94" s="31"/>
      <c r="M94" s="31"/>
      <c r="N94" s="31"/>
      <c r="O94" s="31"/>
      <c r="P94" s="31"/>
      <c r="Q94" s="31"/>
      <c r="R94" s="31"/>
      <c r="S94" s="31"/>
      <c r="T94" s="31"/>
      <c r="U94" s="31"/>
      <c r="V94" s="31"/>
      <c r="W94" s="31"/>
      <c r="X94" s="31"/>
      <c r="Y94" s="31"/>
      <c r="Z94" s="31"/>
      <c r="AA94" s="31"/>
      <c r="AB94" s="31"/>
      <c r="AC94" s="31"/>
      <c r="AD94" s="31"/>
      <c r="AE94" s="31"/>
      <c r="AF94" s="31"/>
      <c r="AG94" s="3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c r="BJ94" s="30"/>
      <c r="BK94" s="31"/>
    </row>
    <row r="95" spans="1:63" ht="11.65" customHeight="1">
      <c r="A95" s="155" t="s">
        <v>179</v>
      </c>
      <c r="B95" s="155"/>
      <c r="C95" s="155"/>
      <c r="D95" s="155"/>
      <c r="E95" s="156"/>
      <c r="F95" s="156"/>
      <c r="G95" s="31"/>
      <c r="H95" s="31"/>
      <c r="I95" s="31"/>
      <c r="J95" s="31"/>
      <c r="K95" s="31"/>
      <c r="L95" s="31"/>
      <c r="M95" s="31"/>
      <c r="N95" s="31"/>
      <c r="O95" s="31"/>
      <c r="P95" s="31"/>
      <c r="Q95" s="31"/>
      <c r="R95" s="31"/>
      <c r="S95" s="31"/>
      <c r="T95" s="31"/>
      <c r="U95" s="31"/>
      <c r="V95" s="31"/>
      <c r="W95" s="31"/>
      <c r="X95" s="31"/>
      <c r="Y95" s="31"/>
      <c r="Z95" s="31"/>
      <c r="AA95" s="31"/>
      <c r="AB95" s="31"/>
      <c r="AC95" s="31"/>
      <c r="AD95" s="31"/>
      <c r="AE95" s="31"/>
      <c r="AF95" s="31"/>
      <c r="AG95" s="3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c r="BJ95" s="30"/>
      <c r="BK95" s="31"/>
    </row>
    <row r="96" spans="1:63" ht="11.65" customHeight="1">
      <c r="A96" s="155" t="s">
        <v>180</v>
      </c>
      <c r="B96" s="155"/>
      <c r="C96" s="155"/>
      <c r="D96" s="155"/>
      <c r="E96" s="156"/>
      <c r="F96" s="156"/>
      <c r="G96" s="31"/>
      <c r="H96" s="33"/>
      <c r="I96" s="33"/>
      <c r="J96" s="33"/>
      <c r="K96" s="33"/>
      <c r="L96" s="33"/>
      <c r="M96" s="33"/>
      <c r="N96" s="31"/>
      <c r="O96" s="31"/>
      <c r="P96" s="31"/>
      <c r="Q96" s="31"/>
      <c r="R96" s="31"/>
      <c r="S96" s="31"/>
      <c r="T96" s="31"/>
      <c r="U96" s="31"/>
      <c r="V96" s="31"/>
      <c r="W96" s="31"/>
      <c r="X96" s="31"/>
      <c r="Y96" s="31"/>
      <c r="Z96" s="31"/>
      <c r="AA96" s="31"/>
      <c r="AB96" s="31"/>
      <c r="AC96" s="31"/>
      <c r="AD96" s="31"/>
      <c r="AE96" s="31"/>
      <c r="AF96" s="31"/>
      <c r="AG96" s="3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c r="BJ96" s="30"/>
      <c r="BK96" s="33">
        <v>18364646</v>
      </c>
    </row>
    <row r="97" spans="1:63" ht="11.65" customHeight="1">
      <c r="A97" s="155" t="s">
        <v>181</v>
      </c>
      <c r="B97" s="155"/>
      <c r="C97" s="155"/>
      <c r="D97" s="155"/>
      <c r="E97" s="156"/>
      <c r="F97" s="156"/>
      <c r="G97" s="33"/>
      <c r="H97" s="33"/>
      <c r="I97" s="33"/>
      <c r="J97" s="33"/>
      <c r="K97" s="33"/>
      <c r="L97" s="33"/>
      <c r="M97" s="31"/>
      <c r="N97" s="31"/>
      <c r="O97" s="31"/>
      <c r="P97" s="31"/>
      <c r="Q97" s="31"/>
      <c r="R97" s="31"/>
      <c r="S97" s="31"/>
      <c r="T97" s="31"/>
      <c r="U97" s="31"/>
      <c r="V97" s="31"/>
      <c r="W97" s="31"/>
      <c r="X97" s="31"/>
      <c r="Y97" s="31"/>
      <c r="Z97" s="31"/>
      <c r="AA97" s="31"/>
      <c r="AB97" s="31"/>
      <c r="AC97" s="31"/>
      <c r="AD97" s="31"/>
      <c r="AE97" s="31"/>
      <c r="AF97" s="31"/>
      <c r="AG97" s="3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c r="BJ97" s="30"/>
      <c r="BK97" s="33">
        <v>-12929878</v>
      </c>
    </row>
    <row r="98" spans="1:63" ht="11.65" customHeight="1">
      <c r="A98" s="155" t="s">
        <v>182</v>
      </c>
      <c r="B98" s="155"/>
      <c r="C98" s="155"/>
      <c r="D98" s="155"/>
      <c r="E98" s="156"/>
      <c r="F98" s="156"/>
      <c r="G98" s="33"/>
      <c r="H98" s="33"/>
      <c r="I98" s="33"/>
      <c r="J98" s="33"/>
      <c r="K98" s="33"/>
      <c r="L98" s="33"/>
      <c r="M98" s="33"/>
      <c r="N98" s="31"/>
      <c r="O98" s="31"/>
      <c r="P98" s="31"/>
      <c r="Q98" s="31"/>
      <c r="R98" s="31"/>
      <c r="S98" s="31"/>
      <c r="T98" s="31"/>
      <c r="U98" s="31"/>
      <c r="V98" s="31"/>
      <c r="W98" s="31"/>
      <c r="X98" s="31"/>
      <c r="Y98" s="31"/>
      <c r="Z98" s="31"/>
      <c r="AA98" s="31"/>
      <c r="AB98" s="31"/>
      <c r="AC98" s="31"/>
      <c r="AD98" s="31"/>
      <c r="AE98" s="31"/>
      <c r="AF98" s="31"/>
      <c r="AG98" s="3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c r="BJ98" s="30"/>
      <c r="BK98" s="33">
        <v>5434769</v>
      </c>
    </row>
    <row r="99" spans="1:63" ht="11.65" customHeight="1">
      <c r="A99" s="155" t="s">
        <v>183</v>
      </c>
      <c r="B99" s="155"/>
      <c r="C99" s="155"/>
      <c r="D99" s="155"/>
      <c r="E99" s="156"/>
      <c r="F99" s="156"/>
      <c r="G99" s="33"/>
      <c r="H99" s="33"/>
      <c r="I99" s="33"/>
      <c r="J99" s="33"/>
      <c r="K99" s="33"/>
      <c r="L99" s="33"/>
      <c r="M99" s="31"/>
      <c r="N99" s="31"/>
      <c r="O99" s="31"/>
      <c r="P99" s="31"/>
      <c r="Q99" s="31"/>
      <c r="R99" s="31"/>
      <c r="S99" s="31"/>
      <c r="T99" s="31"/>
      <c r="U99" s="31"/>
      <c r="V99" s="31"/>
      <c r="W99" s="31"/>
      <c r="X99" s="31"/>
      <c r="Y99" s="31"/>
      <c r="Z99" s="31"/>
      <c r="AA99" s="31"/>
      <c r="AB99" s="31"/>
      <c r="AC99" s="31"/>
      <c r="AD99" s="31"/>
      <c r="AE99" s="31"/>
      <c r="AF99" s="31"/>
      <c r="AG99" s="3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c r="BJ99" s="30"/>
      <c r="BK99" s="33">
        <v>-517195100</v>
      </c>
    </row>
    <row r="100" spans="1:63" ht="11.65" customHeight="1">
      <c r="A100" s="155" t="s">
        <v>184</v>
      </c>
      <c r="B100" s="155"/>
      <c r="C100" s="155"/>
      <c r="D100" s="155"/>
      <c r="E100" s="156"/>
      <c r="F100" s="156"/>
      <c r="G100" s="33"/>
      <c r="H100" s="33"/>
      <c r="I100" s="33"/>
      <c r="J100" s="33"/>
      <c r="K100" s="33"/>
      <c r="L100" s="33"/>
      <c r="M100" s="33"/>
      <c r="N100" s="31"/>
      <c r="O100" s="31"/>
      <c r="P100" s="31"/>
      <c r="Q100" s="31"/>
      <c r="R100" s="31"/>
      <c r="S100" s="31"/>
      <c r="T100" s="31"/>
      <c r="U100" s="31"/>
      <c r="V100" s="31"/>
      <c r="W100" s="31"/>
      <c r="X100" s="31"/>
      <c r="Y100" s="31"/>
      <c r="Z100" s="31"/>
      <c r="AA100" s="31"/>
      <c r="AB100" s="31"/>
      <c r="AC100" s="31"/>
      <c r="AD100" s="31"/>
      <c r="AE100" s="31"/>
      <c r="AF100" s="31"/>
      <c r="AG100" s="3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c r="BJ100" s="30"/>
      <c r="BK100" s="33">
        <v>-511760331</v>
      </c>
    </row>
    <row r="101" spans="1:63" ht="11.65" customHeight="1">
      <c r="A101" s="155" t="s">
        <v>185</v>
      </c>
      <c r="B101" s="155"/>
      <c r="C101" s="155"/>
      <c r="D101" s="155"/>
      <c r="E101" s="156"/>
      <c r="F101" s="156"/>
      <c r="G101" s="31"/>
      <c r="H101" s="31"/>
      <c r="I101" s="31"/>
      <c r="J101" s="31"/>
      <c r="K101" s="31"/>
      <c r="L101" s="31"/>
      <c r="M101" s="31"/>
      <c r="N101" s="31"/>
      <c r="O101" s="31"/>
      <c r="P101" s="31"/>
      <c r="Q101" s="31"/>
      <c r="R101" s="31"/>
      <c r="S101" s="31"/>
      <c r="T101" s="31"/>
      <c r="U101" s="31"/>
      <c r="V101" s="31"/>
      <c r="W101" s="31"/>
      <c r="X101" s="31"/>
      <c r="Y101" s="31"/>
      <c r="Z101" s="31"/>
      <c r="AA101" s="31"/>
      <c r="AB101" s="31"/>
      <c r="AC101" s="31"/>
      <c r="AD101" s="31"/>
      <c r="AE101" s="31"/>
      <c r="AF101" s="31"/>
      <c r="AG101" s="3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c r="BJ101" s="30"/>
      <c r="BK101" s="31"/>
    </row>
    <row r="102" spans="1:63" ht="11.65" customHeight="1">
      <c r="A102" s="155" t="s">
        <v>186</v>
      </c>
      <c r="B102" s="155"/>
      <c r="C102" s="155"/>
      <c r="D102" s="155"/>
      <c r="E102" s="156"/>
      <c r="F102" s="156"/>
      <c r="G102" s="33"/>
      <c r="H102" s="33"/>
      <c r="I102" s="33"/>
      <c r="J102" s="33"/>
      <c r="K102" s="33"/>
      <c r="L102" s="33"/>
      <c r="M102" s="33"/>
      <c r="N102" s="31"/>
      <c r="O102" s="31"/>
      <c r="P102" s="31"/>
      <c r="Q102" s="31"/>
      <c r="R102" s="31"/>
      <c r="S102" s="31"/>
      <c r="T102" s="31"/>
      <c r="U102" s="31"/>
      <c r="V102" s="31"/>
      <c r="W102" s="31"/>
      <c r="X102" s="31"/>
      <c r="Y102" s="31"/>
      <c r="Z102" s="31"/>
      <c r="AA102" s="31"/>
      <c r="AB102" s="31"/>
      <c r="AC102" s="31"/>
      <c r="AD102" s="31"/>
      <c r="AE102" s="31"/>
      <c r="AF102" s="31"/>
      <c r="AG102" s="3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c r="BJ102" s="30"/>
      <c r="BK102" s="33">
        <v>-511760331</v>
      </c>
    </row>
    <row r="103" spans="1:63" ht="11.65" customHeight="1">
      <c r="A103" s="155" t="s">
        <v>187</v>
      </c>
      <c r="B103" s="155"/>
      <c r="C103" s="155"/>
      <c r="D103" s="155"/>
      <c r="E103" s="156"/>
      <c r="F103" s="156"/>
      <c r="G103" s="31"/>
      <c r="H103" s="31"/>
      <c r="I103" s="31"/>
      <c r="J103" s="31"/>
      <c r="K103" s="31"/>
      <c r="L103" s="31"/>
      <c r="M103" s="31"/>
      <c r="N103" s="31"/>
      <c r="O103" s="31"/>
      <c r="P103" s="31"/>
      <c r="Q103" s="31"/>
      <c r="R103" s="31"/>
      <c r="S103" s="31"/>
      <c r="T103" s="31"/>
      <c r="U103" s="31"/>
      <c r="V103" s="31"/>
      <c r="W103" s="31"/>
      <c r="X103" s="31"/>
      <c r="Y103" s="31"/>
      <c r="Z103" s="31"/>
      <c r="AA103" s="31"/>
      <c r="AB103" s="31"/>
      <c r="AC103" s="31"/>
      <c r="AD103" s="31"/>
      <c r="AE103" s="31"/>
      <c r="AF103" s="31"/>
      <c r="AG103" s="3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c r="BJ103" s="30"/>
      <c r="BK103" s="31"/>
    </row>
    <row r="104" spans="1:63" ht="11.65" customHeight="1">
      <c r="A104" s="155" t="s">
        <v>188</v>
      </c>
      <c r="B104" s="155"/>
      <c r="C104" s="155"/>
      <c r="D104" s="155"/>
      <c r="E104" s="156"/>
      <c r="F104" s="156"/>
      <c r="G104" s="33"/>
      <c r="H104" s="33"/>
      <c r="I104" s="33"/>
      <c r="J104" s="33"/>
      <c r="K104" s="33"/>
      <c r="L104" s="33"/>
      <c r="M104" s="33"/>
      <c r="N104" s="31"/>
      <c r="O104" s="31"/>
      <c r="P104" s="31"/>
      <c r="Q104" s="31"/>
      <c r="R104" s="31"/>
      <c r="S104" s="31"/>
      <c r="T104" s="31"/>
      <c r="U104" s="31"/>
      <c r="V104" s="31"/>
      <c r="W104" s="31"/>
      <c r="X104" s="31"/>
      <c r="Y104" s="31"/>
      <c r="Z104" s="31"/>
      <c r="AA104" s="31"/>
      <c r="AB104" s="31"/>
      <c r="AC104" s="31"/>
      <c r="AD104" s="31"/>
      <c r="AE104" s="31"/>
      <c r="AF104" s="31"/>
      <c r="AG104" s="3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c r="BJ104" s="30"/>
      <c r="BK104" s="33">
        <v>-511760331</v>
      </c>
    </row>
    <row r="105" spans="1:63" ht="11.65" customHeight="1" thickBot="1">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row>
    <row r="106" spans="1:63" ht="11.65" customHeight="1">
      <c r="A106" s="163" t="s">
        <v>189</v>
      </c>
      <c r="B106" s="163"/>
      <c r="C106" s="163"/>
      <c r="D106" s="163"/>
      <c r="E106" s="164"/>
      <c r="F106" s="164"/>
      <c r="G106" s="27"/>
      <c r="H106" s="27"/>
      <c r="I106" s="27"/>
      <c r="J106" s="27"/>
      <c r="K106" s="27"/>
      <c r="L106" s="27"/>
      <c r="M106" s="27"/>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c r="AW106" s="28"/>
      <c r="AX106" s="28"/>
      <c r="AY106" s="28"/>
      <c r="AZ106" s="28"/>
      <c r="BA106" s="28"/>
      <c r="BB106" s="28"/>
      <c r="BC106" s="28"/>
      <c r="BD106" s="28"/>
      <c r="BE106" s="28"/>
      <c r="BF106" s="28"/>
      <c r="BG106" s="28"/>
      <c r="BH106" s="28"/>
      <c r="BI106" s="28"/>
      <c r="BJ106" s="28"/>
      <c r="BK106" s="28" t="s">
        <v>167</v>
      </c>
    </row>
    <row r="107" spans="1:63" ht="11.65" customHeight="1">
      <c r="A107" s="155" t="s">
        <v>184</v>
      </c>
      <c r="B107" s="155"/>
      <c r="C107" s="155"/>
      <c r="D107" s="155"/>
      <c r="E107" s="156"/>
      <c r="F107" s="156"/>
      <c r="G107" s="33"/>
      <c r="H107" s="33"/>
      <c r="I107" s="33"/>
      <c r="J107" s="33"/>
      <c r="K107" s="33"/>
      <c r="L107" s="33"/>
      <c r="M107" s="33"/>
      <c r="N107" s="31"/>
      <c r="O107" s="31"/>
      <c r="P107" s="31"/>
      <c r="Q107" s="31"/>
      <c r="R107" s="31"/>
      <c r="S107" s="31"/>
      <c r="T107" s="31"/>
      <c r="U107" s="31"/>
      <c r="V107" s="31"/>
      <c r="W107" s="31"/>
      <c r="X107" s="31"/>
      <c r="Y107" s="31"/>
      <c r="Z107" s="31"/>
      <c r="AA107" s="31"/>
      <c r="AB107" s="31"/>
      <c r="AC107" s="31"/>
      <c r="AD107" s="31"/>
      <c r="AE107" s="31"/>
      <c r="AF107" s="31"/>
      <c r="AG107" s="3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c r="BJ107" s="30"/>
      <c r="BK107" s="33">
        <v>-511760331</v>
      </c>
    </row>
    <row r="108" spans="1:63" ht="11.65" customHeight="1">
      <c r="A108" s="155" t="s">
        <v>183</v>
      </c>
      <c r="B108" s="155"/>
      <c r="C108" s="155"/>
      <c r="D108" s="155"/>
      <c r="E108" s="156"/>
      <c r="F108" s="156"/>
      <c r="G108" s="33"/>
      <c r="H108" s="33"/>
      <c r="I108" s="33"/>
      <c r="J108" s="33"/>
      <c r="K108" s="33"/>
      <c r="L108" s="33"/>
      <c r="M108" s="31"/>
      <c r="N108" s="31"/>
      <c r="O108" s="31"/>
      <c r="P108" s="31"/>
      <c r="Q108" s="31"/>
      <c r="R108" s="31"/>
      <c r="S108" s="31"/>
      <c r="T108" s="31"/>
      <c r="U108" s="31"/>
      <c r="V108" s="31"/>
      <c r="W108" s="31"/>
      <c r="X108" s="31"/>
      <c r="Y108" s="31"/>
      <c r="Z108" s="31"/>
      <c r="AA108" s="31"/>
      <c r="AB108" s="31"/>
      <c r="AC108" s="31"/>
      <c r="AD108" s="31"/>
      <c r="AE108" s="31"/>
      <c r="AF108" s="31"/>
      <c r="AG108" s="3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c r="BJ108" s="30"/>
      <c r="BK108" s="33">
        <v>517195100</v>
      </c>
    </row>
    <row r="109" spans="1:63" ht="11.65" customHeight="1">
      <c r="A109" s="155" t="s">
        <v>185</v>
      </c>
      <c r="B109" s="155"/>
      <c r="C109" s="155"/>
      <c r="D109" s="155"/>
      <c r="E109" s="156"/>
      <c r="F109" s="156"/>
      <c r="G109" s="31"/>
      <c r="H109" s="31"/>
      <c r="I109" s="31"/>
      <c r="J109" s="31"/>
      <c r="K109" s="31"/>
      <c r="L109" s="31"/>
      <c r="M109" s="31"/>
      <c r="N109" s="31"/>
      <c r="O109" s="31"/>
      <c r="P109" s="31"/>
      <c r="Q109" s="31"/>
      <c r="R109" s="31"/>
      <c r="S109" s="31"/>
      <c r="T109" s="31"/>
      <c r="U109" s="31"/>
      <c r="V109" s="31"/>
      <c r="W109" s="31"/>
      <c r="X109" s="31"/>
      <c r="Y109" s="31"/>
      <c r="Z109" s="31"/>
      <c r="AA109" s="31"/>
      <c r="AB109" s="31"/>
      <c r="AC109" s="31"/>
      <c r="AD109" s="31"/>
      <c r="AE109" s="31"/>
      <c r="AF109" s="31"/>
      <c r="AG109" s="3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c r="BJ109" s="30"/>
      <c r="BK109" s="31"/>
    </row>
    <row r="110" spans="1:63" ht="11.65" customHeight="1">
      <c r="A110" s="155" t="s">
        <v>187</v>
      </c>
      <c r="B110" s="155"/>
      <c r="C110" s="155"/>
      <c r="D110" s="155"/>
      <c r="E110" s="156"/>
      <c r="F110" s="156"/>
      <c r="G110" s="31"/>
      <c r="H110" s="31"/>
      <c r="I110" s="31"/>
      <c r="J110" s="31"/>
      <c r="K110" s="31"/>
      <c r="L110" s="31"/>
      <c r="M110" s="31"/>
      <c r="N110" s="31"/>
      <c r="O110" s="31"/>
      <c r="P110" s="31"/>
      <c r="Q110" s="31"/>
      <c r="R110" s="31"/>
      <c r="S110" s="31"/>
      <c r="T110" s="31"/>
      <c r="U110" s="31"/>
      <c r="V110" s="31"/>
      <c r="W110" s="31"/>
      <c r="X110" s="31"/>
      <c r="Y110" s="31"/>
      <c r="Z110" s="31"/>
      <c r="AA110" s="31"/>
      <c r="AB110" s="31"/>
      <c r="AC110" s="31"/>
      <c r="AD110" s="31"/>
      <c r="AE110" s="31"/>
      <c r="AF110" s="31"/>
      <c r="AG110" s="3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c r="BJ110" s="30"/>
      <c r="BK110" s="31"/>
    </row>
    <row r="111" spans="1:63" ht="11.65" customHeight="1">
      <c r="A111" s="155" t="s">
        <v>190</v>
      </c>
      <c r="B111" s="155"/>
      <c r="C111" s="155"/>
      <c r="D111" s="155"/>
      <c r="E111" s="156"/>
      <c r="F111" s="156"/>
      <c r="G111" s="31"/>
      <c r="H111" s="31"/>
      <c r="I111" s="31"/>
      <c r="J111" s="31"/>
      <c r="K111" s="31"/>
      <c r="L111" s="31"/>
      <c r="M111" s="31"/>
      <c r="N111" s="31"/>
      <c r="O111" s="31"/>
      <c r="P111" s="31"/>
      <c r="Q111" s="31"/>
      <c r="R111" s="31"/>
      <c r="S111" s="31"/>
      <c r="T111" s="31"/>
      <c r="U111" s="31"/>
      <c r="V111" s="31"/>
      <c r="W111" s="31"/>
      <c r="X111" s="31"/>
      <c r="Y111" s="31"/>
      <c r="Z111" s="31"/>
      <c r="AA111" s="31"/>
      <c r="AB111" s="31"/>
      <c r="AC111" s="31"/>
      <c r="AD111" s="31"/>
      <c r="AE111" s="31"/>
      <c r="AF111" s="31"/>
      <c r="AG111" s="3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c r="BJ111" s="30"/>
      <c r="BK111" s="31"/>
    </row>
    <row r="112" spans="1:63" ht="11.65" customHeight="1">
      <c r="A112" s="155" t="s">
        <v>191</v>
      </c>
      <c r="B112" s="155"/>
      <c r="C112" s="155"/>
      <c r="D112" s="155"/>
      <c r="E112" s="156"/>
      <c r="F112" s="156"/>
      <c r="G112" s="33"/>
      <c r="H112" s="33"/>
      <c r="I112" s="33"/>
      <c r="J112" s="33"/>
      <c r="K112" s="33"/>
      <c r="L112" s="33"/>
      <c r="M112" s="33"/>
      <c r="N112" s="31"/>
      <c r="O112" s="31"/>
      <c r="P112" s="31"/>
      <c r="Q112" s="31"/>
      <c r="R112" s="31"/>
      <c r="S112" s="31"/>
      <c r="T112" s="31"/>
      <c r="U112" s="31"/>
      <c r="V112" s="31"/>
      <c r="W112" s="31"/>
      <c r="X112" s="31"/>
      <c r="Y112" s="31"/>
      <c r="Z112" s="31"/>
      <c r="AA112" s="31"/>
      <c r="AB112" s="31"/>
      <c r="AC112" s="31"/>
      <c r="AD112" s="31"/>
      <c r="AE112" s="31"/>
      <c r="AF112" s="31"/>
      <c r="AG112" s="3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c r="BJ112" s="30"/>
      <c r="BK112" s="31"/>
    </row>
    <row r="113" spans="1:63" ht="11.65" customHeight="1">
      <c r="A113" s="155" t="s">
        <v>192</v>
      </c>
      <c r="B113" s="155"/>
      <c r="C113" s="155"/>
      <c r="D113" s="155"/>
      <c r="E113" s="156"/>
      <c r="F113" s="156"/>
      <c r="G113" s="33"/>
      <c r="H113" s="31"/>
      <c r="I113" s="31"/>
      <c r="J113" s="31"/>
      <c r="K113" s="31"/>
      <c r="L113" s="31"/>
      <c r="M113" s="31"/>
      <c r="N113" s="31"/>
      <c r="O113" s="31"/>
      <c r="P113" s="31"/>
      <c r="Q113" s="31"/>
      <c r="R113" s="31"/>
      <c r="S113" s="31"/>
      <c r="T113" s="31"/>
      <c r="U113" s="31"/>
      <c r="V113" s="31"/>
      <c r="W113" s="31"/>
      <c r="X113" s="31"/>
      <c r="Y113" s="31"/>
      <c r="Z113" s="31"/>
      <c r="AA113" s="31"/>
      <c r="AB113" s="31"/>
      <c r="AC113" s="31"/>
      <c r="AD113" s="31"/>
      <c r="AE113" s="31"/>
      <c r="AF113" s="31"/>
      <c r="AG113" s="3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c r="BJ113" s="30"/>
      <c r="BK113" s="33">
        <v>-605846018</v>
      </c>
    </row>
    <row r="114" spans="1:63" ht="11.65" customHeight="1">
      <c r="A114" s="155" t="s">
        <v>193</v>
      </c>
      <c r="B114" s="155"/>
      <c r="C114" s="155"/>
      <c r="D114" s="155"/>
      <c r="E114" s="156"/>
      <c r="F114" s="156"/>
      <c r="G114" s="33"/>
      <c r="H114" s="31"/>
      <c r="I114" s="31"/>
      <c r="J114" s="31"/>
      <c r="K114" s="31"/>
      <c r="L114" s="31"/>
      <c r="M114" s="31"/>
      <c r="N114" s="31"/>
      <c r="O114" s="31"/>
      <c r="P114" s="31"/>
      <c r="Q114" s="31"/>
      <c r="R114" s="31"/>
      <c r="S114" s="31"/>
      <c r="T114" s="31"/>
      <c r="U114" s="31"/>
      <c r="V114" s="31"/>
      <c r="W114" s="31"/>
      <c r="X114" s="31"/>
      <c r="Y114" s="31"/>
      <c r="Z114" s="31"/>
      <c r="AA114" s="31"/>
      <c r="AB114" s="31"/>
      <c r="AC114" s="31"/>
      <c r="AD114" s="31"/>
      <c r="AE114" s="31"/>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0"/>
      <c r="BK114" s="33">
        <v>605846</v>
      </c>
    </row>
    <row r="115" spans="1:63" ht="11.65" customHeight="1">
      <c r="A115" s="155" t="s">
        <v>194</v>
      </c>
      <c r="B115" s="155"/>
      <c r="C115" s="155"/>
      <c r="D115" s="155"/>
      <c r="E115" s="156"/>
      <c r="F115" s="156"/>
      <c r="G115" s="33"/>
      <c r="H115" s="33"/>
      <c r="I115" s="33"/>
      <c r="J115" s="33"/>
      <c r="K115" s="33"/>
      <c r="L115" s="33"/>
      <c r="M115" s="33"/>
      <c r="N115" s="31"/>
      <c r="O115" s="31"/>
      <c r="P115" s="31"/>
      <c r="Q115" s="31"/>
      <c r="R115" s="31"/>
      <c r="S115" s="31"/>
      <c r="T115" s="31"/>
      <c r="U115" s="31"/>
      <c r="V115" s="31"/>
      <c r="W115" s="31"/>
      <c r="X115" s="31"/>
      <c r="Y115" s="31"/>
      <c r="Z115" s="31"/>
      <c r="AA115" s="31"/>
      <c r="AB115" s="31"/>
      <c r="AC115" s="31"/>
      <c r="AD115" s="31"/>
      <c r="AE115" s="31"/>
      <c r="AF115" s="31"/>
      <c r="AG115" s="3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c r="BJ115" s="30"/>
      <c r="BK115" s="33">
        <v>8740405</v>
      </c>
    </row>
    <row r="116" spans="1:63" ht="11.65" customHeight="1">
      <c r="A116" s="155" t="s">
        <v>195</v>
      </c>
      <c r="B116" s="155"/>
      <c r="C116" s="155"/>
      <c r="D116" s="155"/>
      <c r="E116" s="156"/>
      <c r="F116" s="156"/>
      <c r="G116" s="33"/>
      <c r="H116" s="33"/>
      <c r="I116" s="33"/>
      <c r="J116" s="33"/>
      <c r="K116" s="33"/>
      <c r="L116" s="33"/>
      <c r="M116" s="33"/>
      <c r="N116" s="31"/>
      <c r="O116" s="31"/>
      <c r="P116" s="31"/>
      <c r="Q116" s="31"/>
      <c r="R116" s="31"/>
      <c r="S116" s="31"/>
      <c r="T116" s="31"/>
      <c r="U116" s="31"/>
      <c r="V116" s="31"/>
      <c r="W116" s="31"/>
      <c r="X116" s="31"/>
      <c r="Y116" s="31"/>
      <c r="Z116" s="31"/>
      <c r="AA116" s="31"/>
      <c r="AB116" s="31"/>
      <c r="AC116" s="31"/>
      <c r="AD116" s="31"/>
      <c r="AE116" s="31"/>
      <c r="AF116" s="31"/>
      <c r="AG116" s="3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c r="BJ116" s="30"/>
      <c r="BK116" s="31"/>
    </row>
    <row r="117" spans="1:63" ht="11.65" customHeight="1">
      <c r="A117" s="155" t="s">
        <v>196</v>
      </c>
      <c r="B117" s="155"/>
      <c r="C117" s="155"/>
      <c r="D117" s="155"/>
      <c r="E117" s="156"/>
      <c r="F117" s="156"/>
      <c r="G117" s="34"/>
      <c r="H117" s="34"/>
      <c r="I117" s="34"/>
      <c r="J117" s="34"/>
      <c r="K117" s="34"/>
      <c r="L117" s="34"/>
      <c r="M117" s="34"/>
      <c r="N117" s="31"/>
      <c r="O117" s="31"/>
      <c r="P117" s="31"/>
      <c r="Q117" s="31"/>
      <c r="R117" s="31"/>
      <c r="S117" s="31"/>
      <c r="T117" s="31"/>
      <c r="U117" s="31"/>
      <c r="V117" s="31"/>
      <c r="W117" s="31"/>
      <c r="X117" s="31"/>
      <c r="Y117" s="31"/>
      <c r="Z117" s="31"/>
      <c r="AA117" s="31"/>
      <c r="AB117" s="31"/>
      <c r="AC117" s="31"/>
      <c r="AD117" s="31"/>
      <c r="AE117" s="31"/>
      <c r="AF117" s="31"/>
      <c r="AG117" s="3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c r="BJ117" s="30"/>
      <c r="BK117" s="31"/>
    </row>
    <row r="118" spans="1:63" ht="11.65" customHeight="1">
      <c r="A118" s="155" t="s">
        <v>197</v>
      </c>
      <c r="B118" s="155"/>
      <c r="C118" s="155"/>
      <c r="D118" s="155"/>
      <c r="E118" s="156"/>
      <c r="F118" s="156"/>
      <c r="G118" s="33"/>
      <c r="H118" s="33"/>
      <c r="I118" s="33"/>
      <c r="J118" s="33"/>
      <c r="K118" s="33"/>
      <c r="L118" s="33"/>
      <c r="M118" s="33"/>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c r="BJ118" s="30"/>
      <c r="BK118" s="33">
        <v>2205445</v>
      </c>
    </row>
    <row r="119" spans="1:63" ht="11.65" customHeight="1">
      <c r="A119" s="155" t="s">
        <v>198</v>
      </c>
      <c r="B119" s="155"/>
      <c r="C119" s="155"/>
      <c r="D119" s="155"/>
      <c r="E119" s="156"/>
      <c r="F119" s="156"/>
      <c r="G119" s="33"/>
      <c r="H119" s="33"/>
      <c r="I119" s="33"/>
      <c r="J119" s="33"/>
      <c r="K119" s="33"/>
      <c r="L119" s="33"/>
      <c r="M119" s="33"/>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c r="BJ119" s="30"/>
      <c r="BK119" s="31"/>
    </row>
    <row r="120" spans="1:63" ht="11.65" customHeight="1">
      <c r="A120" s="155" t="s">
        <v>184</v>
      </c>
      <c r="B120" s="155"/>
      <c r="C120" s="155"/>
      <c r="D120" s="155"/>
      <c r="E120" s="156"/>
      <c r="F120" s="156"/>
      <c r="G120" s="33"/>
      <c r="H120" s="33"/>
      <c r="I120" s="33"/>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c r="BJ120" s="30"/>
      <c r="BK120" s="33">
        <v>-742833</v>
      </c>
    </row>
    <row r="121" spans="1:63" ht="11.65" customHeight="1">
      <c r="A121" s="155" t="s">
        <v>183</v>
      </c>
      <c r="B121" s="155"/>
      <c r="C121" s="155"/>
      <c r="D121" s="155"/>
      <c r="E121" s="156"/>
      <c r="F121" s="156"/>
      <c r="G121" s="33"/>
      <c r="H121" s="33"/>
      <c r="I121" s="33"/>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1"/>
      <c r="AG121" s="3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c r="BJ121" s="30"/>
      <c r="BK121" s="33">
        <v>761070</v>
      </c>
    </row>
    <row r="122" spans="1:63" ht="11.65" customHeight="1">
      <c r="A122" s="155" t="s">
        <v>185</v>
      </c>
      <c r="B122" s="155"/>
      <c r="C122" s="155"/>
      <c r="D122" s="155"/>
      <c r="E122" s="156"/>
      <c r="F122" s="156"/>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c r="AD122" s="31"/>
      <c r="AE122" s="31"/>
      <c r="AF122" s="31"/>
      <c r="AG122" s="3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c r="BJ122" s="30"/>
      <c r="BK122" s="31"/>
    </row>
    <row r="123" spans="1:63" ht="11.65" customHeight="1">
      <c r="A123" s="155" t="s">
        <v>187</v>
      </c>
      <c r="B123" s="155"/>
      <c r="C123" s="155"/>
      <c r="D123" s="155"/>
      <c r="E123" s="156"/>
      <c r="F123" s="156"/>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c r="BJ123" s="30"/>
      <c r="BK123" s="31"/>
    </row>
    <row r="124" spans="1:63" ht="11.65" customHeight="1">
      <c r="A124" s="155" t="s">
        <v>190</v>
      </c>
      <c r="B124" s="155"/>
      <c r="C124" s="155"/>
      <c r="D124" s="155"/>
      <c r="E124" s="156"/>
      <c r="F124" s="156"/>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c r="BJ124" s="30"/>
      <c r="BK124" s="31"/>
    </row>
    <row r="125" spans="1:63" ht="11.65" customHeight="1">
      <c r="A125" s="155" t="s">
        <v>191</v>
      </c>
      <c r="B125" s="155"/>
      <c r="C125" s="155"/>
      <c r="D125" s="155"/>
      <c r="E125" s="156"/>
      <c r="F125" s="156"/>
      <c r="G125" s="32"/>
      <c r="H125" s="32"/>
      <c r="I125" s="32"/>
      <c r="J125" s="32"/>
      <c r="K125" s="32"/>
      <c r="L125" s="32"/>
      <c r="M125" s="32"/>
      <c r="N125" s="32"/>
      <c r="O125" s="32"/>
      <c r="P125" s="32"/>
      <c r="Q125" s="32"/>
      <c r="R125" s="32"/>
      <c r="S125" s="32"/>
      <c r="T125" s="32"/>
      <c r="U125" s="32"/>
      <c r="V125" s="32"/>
      <c r="W125" s="32"/>
      <c r="X125" s="32"/>
      <c r="Y125" s="32"/>
      <c r="Z125" s="32"/>
      <c r="AA125" s="32"/>
      <c r="AB125" s="32"/>
      <c r="AC125" s="32"/>
      <c r="AD125" s="32"/>
      <c r="AE125" s="32"/>
      <c r="AF125" s="32"/>
      <c r="AG125" s="3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0"/>
      <c r="BK125" s="31"/>
    </row>
    <row r="126" spans="1:63" ht="11.65" customHeight="1">
      <c r="A126" s="155" t="s">
        <v>192</v>
      </c>
      <c r="B126" s="155"/>
      <c r="C126" s="155"/>
      <c r="D126" s="155"/>
      <c r="E126" s="156"/>
      <c r="F126" s="156"/>
      <c r="G126" s="33"/>
      <c r="H126" s="31"/>
      <c r="I126" s="31"/>
      <c r="J126" s="31"/>
      <c r="K126" s="31"/>
      <c r="L126" s="31"/>
      <c r="M126" s="31"/>
      <c r="N126" s="31"/>
      <c r="O126" s="31"/>
      <c r="P126" s="31"/>
      <c r="Q126" s="31"/>
      <c r="R126" s="31"/>
      <c r="S126" s="31"/>
      <c r="T126" s="31"/>
      <c r="U126" s="31"/>
      <c r="V126" s="31"/>
      <c r="W126" s="31"/>
      <c r="X126" s="31"/>
      <c r="Y126" s="31"/>
      <c r="Z126" s="31"/>
      <c r="AA126" s="31"/>
      <c r="AB126" s="31"/>
      <c r="AC126" s="31"/>
      <c r="AD126" s="31"/>
      <c r="AE126" s="31"/>
      <c r="AF126" s="31"/>
      <c r="AG126" s="3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0"/>
      <c r="BK126" s="33">
        <v>-893618</v>
      </c>
    </row>
    <row r="127" spans="1:63" ht="11.65" customHeight="1">
      <c r="A127" s="155" t="s">
        <v>193</v>
      </c>
      <c r="B127" s="155"/>
      <c r="C127" s="155"/>
      <c r="D127" s="155"/>
      <c r="E127" s="156"/>
      <c r="F127" s="156"/>
      <c r="G127" s="33"/>
      <c r="H127" s="33"/>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0"/>
      <c r="BK127" s="33">
        <v>893618</v>
      </c>
    </row>
    <row r="128" spans="1:63" ht="11.65" customHeight="1">
      <c r="A128" s="155" t="s">
        <v>194</v>
      </c>
      <c r="B128" s="155"/>
      <c r="C128" s="155"/>
      <c r="D128" s="155"/>
      <c r="E128" s="156"/>
      <c r="F128" s="156"/>
      <c r="G128" s="33"/>
      <c r="H128" s="33"/>
      <c r="I128" s="33"/>
      <c r="J128" s="33"/>
      <c r="K128" s="33"/>
      <c r="L128" s="33"/>
      <c r="M128" s="33"/>
      <c r="N128" s="33"/>
      <c r="O128" s="33"/>
      <c r="P128" s="32"/>
      <c r="Q128" s="32"/>
      <c r="R128" s="32"/>
      <c r="S128" s="32"/>
      <c r="T128" s="33"/>
      <c r="U128" s="33"/>
      <c r="V128" s="33"/>
      <c r="W128" s="33"/>
      <c r="X128" s="33"/>
      <c r="Y128" s="33"/>
      <c r="Z128" s="33"/>
      <c r="AA128" s="33"/>
      <c r="AB128" s="33"/>
      <c r="AC128" s="33"/>
      <c r="AD128" s="33"/>
      <c r="AE128" s="33"/>
      <c r="AF128" s="33"/>
      <c r="AG128" s="3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c r="BJ128" s="30"/>
      <c r="BK128" s="33">
        <v>37959</v>
      </c>
    </row>
    <row r="129" spans="1:63" ht="11.65" customHeight="1">
      <c r="A129" s="155" t="s">
        <v>195</v>
      </c>
      <c r="B129" s="155"/>
      <c r="C129" s="155"/>
      <c r="D129" s="155"/>
      <c r="E129" s="156"/>
      <c r="F129" s="156"/>
      <c r="G129" s="33"/>
      <c r="H129" s="33"/>
      <c r="I129" s="33"/>
      <c r="J129" s="33"/>
      <c r="K129" s="33"/>
      <c r="L129" s="33"/>
      <c r="M129" s="33"/>
      <c r="N129" s="33"/>
      <c r="O129" s="33"/>
      <c r="P129" s="33"/>
      <c r="Q129" s="33"/>
      <c r="R129" s="33"/>
      <c r="S129" s="33"/>
      <c r="T129" s="33"/>
      <c r="U129" s="33"/>
      <c r="V129" s="33"/>
      <c r="W129" s="33"/>
      <c r="X129" s="33"/>
      <c r="Y129" s="33"/>
      <c r="Z129" s="33"/>
      <c r="AA129" s="33"/>
      <c r="AB129" s="33"/>
      <c r="AC129" s="33"/>
      <c r="AD129" s="33"/>
      <c r="AE129" s="33"/>
      <c r="AF129" s="33"/>
      <c r="AG129" s="3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c r="BJ129" s="30"/>
      <c r="BK129" s="31"/>
    </row>
    <row r="130" spans="1:63" ht="11.65" customHeight="1">
      <c r="A130" s="155" t="s">
        <v>196</v>
      </c>
      <c r="B130" s="155"/>
      <c r="C130" s="155"/>
      <c r="D130" s="155"/>
      <c r="E130" s="156"/>
      <c r="F130" s="156"/>
      <c r="G130" s="34"/>
      <c r="H130" s="34"/>
      <c r="I130" s="34"/>
      <c r="J130" s="34"/>
      <c r="K130" s="34"/>
      <c r="L130" s="34"/>
      <c r="M130" s="34"/>
      <c r="N130" s="34"/>
      <c r="O130" s="34"/>
      <c r="P130" s="34"/>
      <c r="Q130" s="34"/>
      <c r="R130" s="34"/>
      <c r="S130" s="34"/>
      <c r="T130" s="34"/>
      <c r="U130" s="34"/>
      <c r="V130" s="34"/>
      <c r="W130" s="34"/>
      <c r="X130" s="34"/>
      <c r="Y130" s="34"/>
      <c r="Z130" s="34"/>
      <c r="AA130" s="34"/>
      <c r="AB130" s="34"/>
      <c r="AC130" s="34"/>
      <c r="AD130" s="34"/>
      <c r="AE130" s="34"/>
      <c r="AF130" s="34"/>
      <c r="AG130" s="3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c r="BJ130" s="30"/>
      <c r="BK130" s="31"/>
    </row>
    <row r="131" spans="1:63" ht="11.65" customHeight="1">
      <c r="A131" s="155" t="s">
        <v>197</v>
      </c>
      <c r="B131" s="155"/>
      <c r="C131" s="155"/>
      <c r="D131" s="155"/>
      <c r="E131" s="156"/>
      <c r="F131" s="156"/>
      <c r="G131" s="33"/>
      <c r="H131" s="33"/>
      <c r="I131" s="33"/>
      <c r="J131" s="33"/>
      <c r="K131" s="33"/>
      <c r="L131" s="33"/>
      <c r="M131" s="32"/>
      <c r="N131" s="32"/>
      <c r="O131" s="32"/>
      <c r="P131" s="32"/>
      <c r="Q131" s="32"/>
      <c r="R131" s="32"/>
      <c r="S131" s="32"/>
      <c r="T131" s="32"/>
      <c r="U131" s="32"/>
      <c r="V131" s="32"/>
      <c r="W131" s="32"/>
      <c r="X131" s="32"/>
      <c r="Y131" s="32"/>
      <c r="Z131" s="32"/>
      <c r="AA131" s="32"/>
      <c r="AB131" s="32"/>
      <c r="AC131" s="32"/>
      <c r="AD131" s="32"/>
      <c r="AE131" s="32"/>
      <c r="AF131" s="32"/>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0"/>
      <c r="BK131" s="33">
        <v>-97607</v>
      </c>
    </row>
    <row r="132" spans="1:63" ht="11.65" customHeight="1">
      <c r="A132" s="155" t="s">
        <v>198</v>
      </c>
      <c r="B132" s="155"/>
      <c r="C132" s="155"/>
      <c r="D132" s="155"/>
      <c r="E132" s="156"/>
      <c r="F132" s="156"/>
      <c r="G132" s="33"/>
      <c r="H132" s="33"/>
      <c r="I132" s="33"/>
      <c r="J132" s="33"/>
      <c r="K132" s="33"/>
      <c r="L132" s="33"/>
      <c r="M132" s="33"/>
      <c r="N132" s="33"/>
      <c r="O132" s="33"/>
      <c r="P132" s="33"/>
      <c r="Q132" s="33"/>
      <c r="R132" s="33"/>
      <c r="S132" s="33"/>
      <c r="T132" s="33"/>
      <c r="U132" s="33"/>
      <c r="V132" s="33"/>
      <c r="W132" s="33"/>
      <c r="X132" s="33"/>
      <c r="Y132" s="33"/>
      <c r="Z132" s="33"/>
      <c r="AA132" s="33"/>
      <c r="AB132" s="33"/>
      <c r="AC132" s="33"/>
      <c r="AD132" s="33"/>
      <c r="AE132" s="33"/>
      <c r="AF132" s="33"/>
      <c r="AG132" s="31"/>
      <c r="AH132" s="31"/>
      <c r="AI132" s="31"/>
      <c r="AJ132" s="31"/>
      <c r="AK132" s="31"/>
      <c r="AL132" s="31"/>
      <c r="AM132" s="31"/>
      <c r="AN132" s="31"/>
      <c r="AO132" s="31"/>
      <c r="AP132" s="31"/>
      <c r="AQ132" s="31"/>
      <c r="AR132" s="31"/>
      <c r="AS132" s="31"/>
      <c r="AT132" s="31"/>
      <c r="AU132" s="31"/>
      <c r="AV132" s="31"/>
      <c r="AW132" s="31"/>
      <c r="AX132" s="31"/>
      <c r="AY132" s="31"/>
      <c r="AZ132" s="31"/>
      <c r="BA132" s="31"/>
      <c r="BB132" s="31"/>
      <c r="BC132" s="31"/>
      <c r="BD132" s="31"/>
      <c r="BE132" s="31"/>
      <c r="BF132" s="31"/>
      <c r="BG132" s="31"/>
      <c r="BH132" s="31"/>
      <c r="BI132" s="31"/>
      <c r="BJ132" s="30"/>
      <c r="BK132" s="31"/>
    </row>
    <row r="133" spans="1:63" ht="11.65" customHeight="1">
      <c r="A133" s="155" t="s">
        <v>184</v>
      </c>
      <c r="B133" s="155"/>
      <c r="C133" s="155"/>
      <c r="D133" s="155"/>
      <c r="E133" s="156"/>
      <c r="F133" s="156"/>
      <c r="G133" s="33"/>
      <c r="H133" s="33"/>
      <c r="I133" s="33"/>
      <c r="J133" s="33"/>
      <c r="K133" s="33"/>
      <c r="L133" s="33"/>
      <c r="M133" s="33"/>
      <c r="N133" s="31"/>
      <c r="O133" s="31"/>
      <c r="P133" s="31"/>
      <c r="Q133" s="31"/>
      <c r="R133" s="31"/>
      <c r="S133" s="31"/>
      <c r="T133" s="31"/>
      <c r="U133" s="31"/>
      <c r="V133" s="31"/>
      <c r="W133" s="31"/>
      <c r="X133" s="31"/>
      <c r="Y133" s="31"/>
      <c r="Z133" s="31"/>
      <c r="AA133" s="31"/>
      <c r="AB133" s="31"/>
      <c r="AC133" s="31"/>
      <c r="AD133" s="31"/>
      <c r="AE133" s="31"/>
      <c r="AF133" s="31"/>
      <c r="AG133" s="31"/>
      <c r="AH133" s="31"/>
      <c r="AI133" s="31"/>
      <c r="AJ133" s="31"/>
      <c r="AK133" s="31"/>
      <c r="AL133" s="31"/>
      <c r="AM133" s="31"/>
      <c r="AN133" s="31"/>
      <c r="AO133" s="31"/>
      <c r="AP133" s="31"/>
      <c r="AQ133" s="31"/>
      <c r="AR133" s="31"/>
      <c r="AS133" s="31"/>
      <c r="AT133" s="31"/>
      <c r="AU133" s="31"/>
      <c r="AV133" s="31"/>
      <c r="AW133" s="31"/>
      <c r="AX133" s="31"/>
      <c r="AY133" s="31"/>
      <c r="AZ133" s="31"/>
      <c r="BA133" s="31"/>
      <c r="BB133" s="31"/>
      <c r="BC133" s="31"/>
      <c r="BD133" s="31"/>
      <c r="BE133" s="31"/>
      <c r="BF133" s="31"/>
      <c r="BG133" s="31"/>
      <c r="BH133" s="31"/>
      <c r="BI133" s="31"/>
      <c r="BJ133" s="30"/>
      <c r="BK133" s="33">
        <v>-511760331</v>
      </c>
    </row>
    <row r="134" spans="1:63" ht="11.65" customHeight="1">
      <c r="A134" s="155" t="s">
        <v>183</v>
      </c>
      <c r="B134" s="155"/>
      <c r="C134" s="155"/>
      <c r="D134" s="155"/>
      <c r="E134" s="156"/>
      <c r="F134" s="156"/>
      <c r="G134" s="33"/>
      <c r="H134" s="33"/>
      <c r="I134" s="33"/>
      <c r="J134" s="33"/>
      <c r="K134" s="33"/>
      <c r="L134" s="33"/>
      <c r="M134" s="31"/>
      <c r="N134" s="31"/>
      <c r="O134" s="31"/>
      <c r="P134" s="31"/>
      <c r="Q134" s="31"/>
      <c r="R134" s="31"/>
      <c r="S134" s="31"/>
      <c r="T134" s="31"/>
      <c r="U134" s="31"/>
      <c r="V134" s="31"/>
      <c r="W134" s="31"/>
      <c r="X134" s="31"/>
      <c r="Y134" s="31"/>
      <c r="Z134" s="31"/>
      <c r="AA134" s="31"/>
      <c r="AB134" s="31"/>
      <c r="AC134" s="31"/>
      <c r="AD134" s="31"/>
      <c r="AE134" s="31"/>
      <c r="AF134" s="31"/>
      <c r="AG134" s="31"/>
      <c r="AH134" s="31"/>
      <c r="AI134" s="31"/>
      <c r="AJ134" s="31"/>
      <c r="AK134" s="31"/>
      <c r="AL134" s="31"/>
      <c r="AM134" s="31"/>
      <c r="AN134" s="31"/>
      <c r="AO134" s="31"/>
      <c r="AP134" s="31"/>
      <c r="AQ134" s="31"/>
      <c r="AR134" s="31"/>
      <c r="AS134" s="31"/>
      <c r="AT134" s="31"/>
      <c r="AU134" s="31"/>
      <c r="AV134" s="31"/>
      <c r="AW134" s="31"/>
      <c r="AX134" s="31"/>
      <c r="AY134" s="31"/>
      <c r="AZ134" s="31"/>
      <c r="BA134" s="31"/>
      <c r="BB134" s="31"/>
      <c r="BC134" s="31"/>
      <c r="BD134" s="31"/>
      <c r="BE134" s="31"/>
      <c r="BF134" s="31"/>
      <c r="BG134" s="31"/>
      <c r="BH134" s="31"/>
      <c r="BI134" s="31"/>
      <c r="BJ134" s="30"/>
      <c r="BK134" s="33">
        <v>517195100</v>
      </c>
    </row>
    <row r="135" spans="1:63" ht="11.65" customHeight="1">
      <c r="A135" s="155" t="s">
        <v>185</v>
      </c>
      <c r="B135" s="155"/>
      <c r="C135" s="155"/>
      <c r="D135" s="155"/>
      <c r="E135" s="156"/>
      <c r="F135" s="156"/>
      <c r="G135" s="31"/>
      <c r="H135" s="31"/>
      <c r="I135" s="31"/>
      <c r="J135" s="31"/>
      <c r="K135" s="31"/>
      <c r="L135" s="31"/>
      <c r="M135" s="31"/>
      <c r="N135" s="31"/>
      <c r="O135" s="31"/>
      <c r="P135" s="31"/>
      <c r="Q135" s="31"/>
      <c r="R135" s="31"/>
      <c r="S135" s="31"/>
      <c r="T135" s="31"/>
      <c r="U135" s="31"/>
      <c r="V135" s="31"/>
      <c r="W135" s="31"/>
      <c r="X135" s="31"/>
      <c r="Y135" s="31"/>
      <c r="Z135" s="31"/>
      <c r="AA135" s="31"/>
      <c r="AB135" s="31"/>
      <c r="AC135" s="31"/>
      <c r="AD135" s="31"/>
      <c r="AE135" s="31"/>
      <c r="AF135" s="31"/>
      <c r="AG135" s="31"/>
      <c r="AH135" s="31"/>
      <c r="AI135" s="31"/>
      <c r="AJ135" s="31"/>
      <c r="AK135" s="31"/>
      <c r="AL135" s="31"/>
      <c r="AM135" s="31"/>
      <c r="AN135" s="31"/>
      <c r="AO135" s="31"/>
      <c r="AP135" s="31"/>
      <c r="AQ135" s="31"/>
      <c r="AR135" s="31"/>
      <c r="AS135" s="31"/>
      <c r="AT135" s="31"/>
      <c r="AU135" s="31"/>
      <c r="AV135" s="31"/>
      <c r="AW135" s="31"/>
      <c r="AX135" s="31"/>
      <c r="AY135" s="31"/>
      <c r="AZ135" s="31"/>
      <c r="BA135" s="31"/>
      <c r="BB135" s="31"/>
      <c r="BC135" s="31"/>
      <c r="BD135" s="31"/>
      <c r="BE135" s="31"/>
      <c r="BF135" s="31"/>
      <c r="BG135" s="31"/>
      <c r="BH135" s="31"/>
      <c r="BI135" s="31"/>
      <c r="BJ135" s="30"/>
      <c r="BK135" s="31"/>
    </row>
    <row r="136" spans="1:63" ht="11.65" customHeight="1">
      <c r="A136" s="155" t="s">
        <v>187</v>
      </c>
      <c r="B136" s="155"/>
      <c r="C136" s="155"/>
      <c r="D136" s="155"/>
      <c r="E136" s="156"/>
      <c r="F136" s="156"/>
      <c r="G136" s="31"/>
      <c r="H136" s="31"/>
      <c r="I136" s="31"/>
      <c r="J136" s="31"/>
      <c r="K136" s="31"/>
      <c r="L136" s="31"/>
      <c r="M136" s="31"/>
      <c r="N136" s="31"/>
      <c r="O136" s="31"/>
      <c r="P136" s="31"/>
      <c r="Q136" s="31"/>
      <c r="R136" s="31"/>
      <c r="S136" s="31"/>
      <c r="T136" s="31"/>
      <c r="U136" s="31"/>
      <c r="V136" s="31"/>
      <c r="W136" s="31"/>
      <c r="X136" s="31"/>
      <c r="Y136" s="31"/>
      <c r="Z136" s="31"/>
      <c r="AA136" s="31"/>
      <c r="AB136" s="31"/>
      <c r="AC136" s="31"/>
      <c r="AD136" s="31"/>
      <c r="AE136" s="31"/>
      <c r="AF136" s="31"/>
      <c r="AG136" s="31"/>
      <c r="AH136" s="31"/>
      <c r="AI136" s="31"/>
      <c r="AJ136" s="31"/>
      <c r="AK136" s="31"/>
      <c r="AL136" s="31"/>
      <c r="AM136" s="31"/>
      <c r="AN136" s="31"/>
      <c r="AO136" s="31"/>
      <c r="AP136" s="31"/>
      <c r="AQ136" s="31"/>
      <c r="AR136" s="31"/>
      <c r="AS136" s="31"/>
      <c r="AT136" s="31"/>
      <c r="AU136" s="31"/>
      <c r="AV136" s="31"/>
      <c r="AW136" s="31"/>
      <c r="AX136" s="31"/>
      <c r="AY136" s="31"/>
      <c r="AZ136" s="31"/>
      <c r="BA136" s="31"/>
      <c r="BB136" s="31"/>
      <c r="BC136" s="31"/>
      <c r="BD136" s="31"/>
      <c r="BE136" s="31"/>
      <c r="BF136" s="31"/>
      <c r="BG136" s="31"/>
      <c r="BH136" s="31"/>
      <c r="BI136" s="31"/>
      <c r="BJ136" s="30"/>
      <c r="BK136" s="31"/>
    </row>
    <row r="137" spans="1:63" ht="11.65" customHeight="1">
      <c r="A137" s="155" t="s">
        <v>190</v>
      </c>
      <c r="B137" s="155"/>
      <c r="C137" s="155"/>
      <c r="D137" s="155"/>
      <c r="E137" s="156"/>
      <c r="F137" s="156"/>
      <c r="G137" s="31"/>
      <c r="H137" s="31"/>
      <c r="I137" s="31"/>
      <c r="J137" s="31"/>
      <c r="K137" s="31"/>
      <c r="L137" s="31"/>
      <c r="M137" s="31"/>
      <c r="N137" s="31"/>
      <c r="O137" s="31"/>
      <c r="P137" s="31"/>
      <c r="Q137" s="31"/>
      <c r="R137" s="31"/>
      <c r="S137" s="31"/>
      <c r="T137" s="31"/>
      <c r="U137" s="31"/>
      <c r="V137" s="31"/>
      <c r="W137" s="31"/>
      <c r="X137" s="31"/>
      <c r="Y137" s="31"/>
      <c r="Z137" s="31"/>
      <c r="AA137" s="31"/>
      <c r="AB137" s="31"/>
      <c r="AC137" s="31"/>
      <c r="AD137" s="31"/>
      <c r="AE137" s="31"/>
      <c r="AF137" s="31"/>
      <c r="AG137" s="31"/>
      <c r="AH137" s="31"/>
      <c r="AI137" s="31"/>
      <c r="AJ137" s="31"/>
      <c r="AK137" s="31"/>
      <c r="AL137" s="31"/>
      <c r="AM137" s="31"/>
      <c r="AN137" s="31"/>
      <c r="AO137" s="31"/>
      <c r="AP137" s="31"/>
      <c r="AQ137" s="31"/>
      <c r="AR137" s="31"/>
      <c r="AS137" s="31"/>
      <c r="AT137" s="31"/>
      <c r="AU137" s="31"/>
      <c r="AV137" s="31"/>
      <c r="AW137" s="31"/>
      <c r="AX137" s="31"/>
      <c r="AY137" s="31"/>
      <c r="AZ137" s="31"/>
      <c r="BA137" s="31"/>
      <c r="BB137" s="31"/>
      <c r="BC137" s="31"/>
      <c r="BD137" s="31"/>
      <c r="BE137" s="31"/>
      <c r="BF137" s="31"/>
      <c r="BG137" s="31"/>
      <c r="BH137" s="31"/>
      <c r="BI137" s="31"/>
      <c r="BJ137" s="30"/>
      <c r="BK137" s="31"/>
    </row>
    <row r="138" spans="1:63" ht="11.65" customHeight="1">
      <c r="A138" s="155" t="s">
        <v>191</v>
      </c>
      <c r="B138" s="155"/>
      <c r="C138" s="155"/>
      <c r="D138" s="155"/>
      <c r="E138" s="156"/>
      <c r="F138" s="156"/>
      <c r="G138" s="33"/>
      <c r="H138" s="33"/>
      <c r="I138" s="33"/>
      <c r="J138" s="33"/>
      <c r="K138" s="33"/>
      <c r="L138" s="33"/>
      <c r="M138" s="33"/>
      <c r="N138" s="31"/>
      <c r="O138" s="31"/>
      <c r="P138" s="31"/>
      <c r="Q138" s="31"/>
      <c r="R138" s="31"/>
      <c r="S138" s="31"/>
      <c r="T138" s="31"/>
      <c r="U138" s="31"/>
      <c r="V138" s="31"/>
      <c r="W138" s="31"/>
      <c r="X138" s="31"/>
      <c r="Y138" s="31"/>
      <c r="Z138" s="31"/>
      <c r="AA138" s="31"/>
      <c r="AB138" s="31"/>
      <c r="AC138" s="31"/>
      <c r="AD138" s="31"/>
      <c r="AE138" s="31"/>
      <c r="AF138" s="31"/>
      <c r="AG138" s="31"/>
      <c r="AH138" s="31"/>
      <c r="AI138" s="31"/>
      <c r="AJ138" s="31"/>
      <c r="AK138" s="31"/>
      <c r="AL138" s="31"/>
      <c r="AM138" s="31"/>
      <c r="AN138" s="31"/>
      <c r="AO138" s="31"/>
      <c r="AP138" s="31"/>
      <c r="AQ138" s="31"/>
      <c r="AR138" s="31"/>
      <c r="AS138" s="31"/>
      <c r="AT138" s="31"/>
      <c r="AU138" s="31"/>
      <c r="AV138" s="31"/>
      <c r="AW138" s="31"/>
      <c r="AX138" s="31"/>
      <c r="AY138" s="31"/>
      <c r="AZ138" s="31"/>
      <c r="BA138" s="31"/>
      <c r="BB138" s="31"/>
      <c r="BC138" s="31"/>
      <c r="BD138" s="31"/>
      <c r="BE138" s="31"/>
      <c r="BF138" s="31"/>
      <c r="BG138" s="31"/>
      <c r="BH138" s="31"/>
      <c r="BI138" s="31"/>
      <c r="BJ138" s="30"/>
      <c r="BK138" s="31"/>
    </row>
    <row r="139" spans="1:63" ht="11.65" customHeight="1">
      <c r="A139" s="155" t="s">
        <v>192</v>
      </c>
      <c r="B139" s="155"/>
      <c r="C139" s="155"/>
      <c r="D139" s="155"/>
      <c r="E139" s="156"/>
      <c r="F139" s="156"/>
      <c r="G139" s="33"/>
      <c r="H139" s="31"/>
      <c r="I139" s="31"/>
      <c r="J139" s="31"/>
      <c r="K139" s="31"/>
      <c r="L139" s="31"/>
      <c r="M139" s="31"/>
      <c r="N139" s="31"/>
      <c r="O139" s="31"/>
      <c r="P139" s="31"/>
      <c r="Q139" s="31"/>
      <c r="R139" s="31"/>
      <c r="S139" s="31"/>
      <c r="T139" s="31"/>
      <c r="U139" s="31"/>
      <c r="V139" s="31"/>
      <c r="W139" s="31"/>
      <c r="X139" s="31"/>
      <c r="Y139" s="31"/>
      <c r="Z139" s="31"/>
      <c r="AA139" s="31"/>
      <c r="AB139" s="31"/>
      <c r="AC139" s="31"/>
      <c r="AD139" s="31"/>
      <c r="AE139" s="31"/>
      <c r="AF139" s="31"/>
      <c r="AG139" s="31"/>
      <c r="AH139" s="31"/>
      <c r="AI139" s="31"/>
      <c r="AJ139" s="31"/>
      <c r="AK139" s="31"/>
      <c r="AL139" s="31"/>
      <c r="AM139" s="31"/>
      <c r="AN139" s="31"/>
      <c r="AO139" s="31"/>
      <c r="AP139" s="31"/>
      <c r="AQ139" s="31"/>
      <c r="AR139" s="31"/>
      <c r="AS139" s="31"/>
      <c r="AT139" s="31"/>
      <c r="AU139" s="31"/>
      <c r="AV139" s="31"/>
      <c r="AW139" s="31"/>
      <c r="AX139" s="31"/>
      <c r="AY139" s="31"/>
      <c r="AZ139" s="31"/>
      <c r="BA139" s="31"/>
      <c r="BB139" s="31"/>
      <c r="BC139" s="31"/>
      <c r="BD139" s="31"/>
      <c r="BE139" s="31"/>
      <c r="BF139" s="31"/>
      <c r="BG139" s="31"/>
      <c r="BH139" s="31"/>
      <c r="BI139" s="31"/>
      <c r="BJ139" s="30"/>
      <c r="BK139" s="33">
        <v>-605846018</v>
      </c>
    </row>
    <row r="140" spans="1:63" ht="11.65" customHeight="1">
      <c r="A140" s="155" t="s">
        <v>193</v>
      </c>
      <c r="B140" s="155"/>
      <c r="C140" s="155"/>
      <c r="D140" s="155"/>
      <c r="E140" s="156"/>
      <c r="F140" s="156"/>
      <c r="G140" s="33"/>
      <c r="H140" s="31"/>
      <c r="I140" s="31"/>
      <c r="J140" s="31"/>
      <c r="K140" s="31"/>
      <c r="L140" s="31"/>
      <c r="M140" s="31"/>
      <c r="N140" s="31"/>
      <c r="O140" s="31"/>
      <c r="P140" s="31"/>
      <c r="Q140" s="31"/>
      <c r="R140" s="31"/>
      <c r="S140" s="31"/>
      <c r="T140" s="31"/>
      <c r="U140" s="31"/>
      <c r="V140" s="31"/>
      <c r="W140" s="31"/>
      <c r="X140" s="31"/>
      <c r="Y140" s="31"/>
      <c r="Z140" s="31"/>
      <c r="AA140" s="31"/>
      <c r="AB140" s="31"/>
      <c r="AC140" s="31"/>
      <c r="AD140" s="31"/>
      <c r="AE140" s="31"/>
      <c r="AF140" s="31"/>
      <c r="AG140" s="31"/>
      <c r="AH140" s="31"/>
      <c r="AI140" s="31"/>
      <c r="AJ140" s="31"/>
      <c r="AK140" s="31"/>
      <c r="AL140" s="31"/>
      <c r="AM140" s="31"/>
      <c r="AN140" s="31"/>
      <c r="AO140" s="31"/>
      <c r="AP140" s="31"/>
      <c r="AQ140" s="31"/>
      <c r="AR140" s="31"/>
      <c r="AS140" s="31"/>
      <c r="AT140" s="31"/>
      <c r="AU140" s="31"/>
      <c r="AV140" s="31"/>
      <c r="AW140" s="31"/>
      <c r="AX140" s="31"/>
      <c r="AY140" s="31"/>
      <c r="AZ140" s="31"/>
      <c r="BA140" s="31"/>
      <c r="BB140" s="31"/>
      <c r="BC140" s="31"/>
      <c r="BD140" s="31"/>
      <c r="BE140" s="31"/>
      <c r="BF140" s="31"/>
      <c r="BG140" s="31"/>
      <c r="BH140" s="31"/>
      <c r="BI140" s="31"/>
      <c r="BJ140" s="30"/>
      <c r="BK140" s="33">
        <v>605846</v>
      </c>
    </row>
    <row r="141" spans="1:63" ht="11.65" customHeight="1">
      <c r="A141" s="155" t="s">
        <v>194</v>
      </c>
      <c r="B141" s="155"/>
      <c r="C141" s="155"/>
      <c r="D141" s="155"/>
      <c r="E141" s="156"/>
      <c r="F141" s="156"/>
      <c r="G141" s="33"/>
      <c r="H141" s="33"/>
      <c r="I141" s="33"/>
      <c r="J141" s="33"/>
      <c r="K141" s="33"/>
      <c r="L141" s="33"/>
      <c r="M141" s="33"/>
      <c r="N141" s="31"/>
      <c r="O141" s="31"/>
      <c r="P141" s="31"/>
      <c r="Q141" s="31"/>
      <c r="R141" s="31"/>
      <c r="S141" s="31"/>
      <c r="T141" s="31"/>
      <c r="U141" s="31"/>
      <c r="V141" s="31"/>
      <c r="W141" s="31"/>
      <c r="X141" s="31"/>
      <c r="Y141" s="31"/>
      <c r="Z141" s="31"/>
      <c r="AA141" s="31"/>
      <c r="AB141" s="31"/>
      <c r="AC141" s="31"/>
      <c r="AD141" s="31"/>
      <c r="AE141" s="31"/>
      <c r="AF141" s="31"/>
      <c r="AG141" s="31"/>
      <c r="AH141" s="31"/>
      <c r="AI141" s="31"/>
      <c r="AJ141" s="31"/>
      <c r="AK141" s="31"/>
      <c r="AL141" s="31"/>
      <c r="AM141" s="31"/>
      <c r="AN141" s="31"/>
      <c r="AO141" s="31"/>
      <c r="AP141" s="31"/>
      <c r="AQ141" s="31"/>
      <c r="AR141" s="31"/>
      <c r="AS141" s="31"/>
      <c r="AT141" s="31"/>
      <c r="AU141" s="31"/>
      <c r="AV141" s="31"/>
      <c r="AW141" s="31"/>
      <c r="AX141" s="31"/>
      <c r="AY141" s="31"/>
      <c r="AZ141" s="31"/>
      <c r="BA141" s="31"/>
      <c r="BB141" s="31"/>
      <c r="BC141" s="31"/>
      <c r="BD141" s="31"/>
      <c r="BE141" s="31"/>
      <c r="BF141" s="31"/>
      <c r="BG141" s="31"/>
      <c r="BH141" s="31"/>
      <c r="BI141" s="31"/>
      <c r="BJ141" s="30"/>
      <c r="BK141" s="33">
        <v>8740405</v>
      </c>
    </row>
    <row r="142" spans="1:63" ht="11.65" customHeight="1">
      <c r="A142" s="155" t="s">
        <v>195</v>
      </c>
      <c r="B142" s="155"/>
      <c r="C142" s="155"/>
      <c r="D142" s="155"/>
      <c r="E142" s="156"/>
      <c r="F142" s="156"/>
      <c r="G142" s="33"/>
      <c r="H142" s="33"/>
      <c r="I142" s="33"/>
      <c r="J142" s="33"/>
      <c r="K142" s="33"/>
      <c r="L142" s="33"/>
      <c r="M142" s="33"/>
      <c r="N142" s="31"/>
      <c r="O142" s="31"/>
      <c r="P142" s="31"/>
      <c r="Q142" s="31"/>
      <c r="R142" s="31"/>
      <c r="S142" s="31"/>
      <c r="T142" s="31"/>
      <c r="U142" s="31"/>
      <c r="V142" s="31"/>
      <c r="W142" s="31"/>
      <c r="X142" s="31"/>
      <c r="Y142" s="31"/>
      <c r="Z142" s="31"/>
      <c r="AA142" s="31"/>
      <c r="AB142" s="31"/>
      <c r="AC142" s="31"/>
      <c r="AD142" s="31"/>
      <c r="AE142" s="31"/>
      <c r="AF142" s="31"/>
      <c r="AG142" s="31"/>
      <c r="AH142" s="31"/>
      <c r="AI142" s="31"/>
      <c r="AJ142" s="31"/>
      <c r="AK142" s="31"/>
      <c r="AL142" s="31"/>
      <c r="AM142" s="31"/>
      <c r="AN142" s="31"/>
      <c r="AO142" s="31"/>
      <c r="AP142" s="31"/>
      <c r="AQ142" s="31"/>
      <c r="AR142" s="31"/>
      <c r="AS142" s="31"/>
      <c r="AT142" s="31"/>
      <c r="AU142" s="31"/>
      <c r="AV142" s="31"/>
      <c r="AW142" s="31"/>
      <c r="AX142" s="31"/>
      <c r="AY142" s="31"/>
      <c r="AZ142" s="31"/>
      <c r="BA142" s="31"/>
      <c r="BB142" s="31"/>
      <c r="BC142" s="31"/>
      <c r="BD142" s="31"/>
      <c r="BE142" s="31"/>
      <c r="BF142" s="31"/>
      <c r="BG142" s="31"/>
      <c r="BH142" s="31"/>
      <c r="BI142" s="31"/>
      <c r="BJ142" s="30"/>
      <c r="BK142" s="31"/>
    </row>
    <row r="143" spans="1:63" ht="11.65" customHeight="1">
      <c r="A143" s="155" t="s">
        <v>196</v>
      </c>
      <c r="B143" s="155"/>
      <c r="C143" s="155"/>
      <c r="D143" s="155"/>
      <c r="E143" s="156"/>
      <c r="F143" s="156"/>
      <c r="G143" s="34"/>
      <c r="H143" s="34"/>
      <c r="I143" s="34"/>
      <c r="J143" s="34"/>
      <c r="K143" s="34"/>
      <c r="L143" s="34"/>
      <c r="M143" s="34"/>
      <c r="N143" s="31"/>
      <c r="O143" s="31"/>
      <c r="P143" s="31"/>
      <c r="Q143" s="31"/>
      <c r="R143" s="31"/>
      <c r="S143" s="31"/>
      <c r="T143" s="31"/>
      <c r="U143" s="31"/>
      <c r="V143" s="31"/>
      <c r="W143" s="31"/>
      <c r="X143" s="31"/>
      <c r="Y143" s="31"/>
      <c r="Z143" s="31"/>
      <c r="AA143" s="31"/>
      <c r="AB143" s="31"/>
      <c r="AC143" s="31"/>
      <c r="AD143" s="31"/>
      <c r="AE143" s="31"/>
      <c r="AF143" s="31"/>
      <c r="AG143" s="31"/>
      <c r="AH143" s="31"/>
      <c r="AI143" s="31"/>
      <c r="AJ143" s="31"/>
      <c r="AK143" s="31"/>
      <c r="AL143" s="31"/>
      <c r="AM143" s="31"/>
      <c r="AN143" s="31"/>
      <c r="AO143" s="31"/>
      <c r="AP143" s="31"/>
      <c r="AQ143" s="31"/>
      <c r="AR143" s="31"/>
      <c r="AS143" s="31"/>
      <c r="AT143" s="31"/>
      <c r="AU143" s="31"/>
      <c r="AV143" s="31"/>
      <c r="AW143" s="31"/>
      <c r="AX143" s="31"/>
      <c r="AY143" s="31"/>
      <c r="AZ143" s="31"/>
      <c r="BA143" s="31"/>
      <c r="BB143" s="31"/>
      <c r="BC143" s="31"/>
      <c r="BD143" s="31"/>
      <c r="BE143" s="31"/>
      <c r="BF143" s="31"/>
      <c r="BG143" s="31"/>
      <c r="BH143" s="31"/>
      <c r="BI143" s="31"/>
      <c r="BJ143" s="30"/>
      <c r="BK143" s="31"/>
    </row>
    <row r="144" spans="1:63" ht="11.65" customHeight="1">
      <c r="A144" s="155" t="s">
        <v>197</v>
      </c>
      <c r="B144" s="155"/>
      <c r="C144" s="155"/>
      <c r="D144" s="155"/>
      <c r="E144" s="156"/>
      <c r="F144" s="156"/>
      <c r="G144" s="33"/>
      <c r="H144" s="33"/>
      <c r="I144" s="33"/>
      <c r="J144" s="33"/>
      <c r="K144" s="33"/>
      <c r="L144" s="33"/>
      <c r="M144" s="33"/>
      <c r="N144" s="31"/>
      <c r="O144" s="31"/>
      <c r="P144" s="31"/>
      <c r="Q144" s="31"/>
      <c r="R144" s="31"/>
      <c r="S144" s="31"/>
      <c r="T144" s="31"/>
      <c r="U144" s="31"/>
      <c r="V144" s="31"/>
      <c r="W144" s="31"/>
      <c r="X144" s="31"/>
      <c r="Y144" s="31"/>
      <c r="Z144" s="31"/>
      <c r="AA144" s="31"/>
      <c r="AB144" s="31"/>
      <c r="AC144" s="31"/>
      <c r="AD144" s="31"/>
      <c r="AE144" s="31"/>
      <c r="AF144" s="31"/>
      <c r="AG144" s="31"/>
      <c r="AH144" s="31"/>
      <c r="AI144" s="31"/>
      <c r="AJ144" s="31"/>
      <c r="AK144" s="31"/>
      <c r="AL144" s="31"/>
      <c r="AM144" s="31"/>
      <c r="AN144" s="31"/>
      <c r="AO144" s="31"/>
      <c r="AP144" s="31"/>
      <c r="AQ144" s="31"/>
      <c r="AR144" s="31"/>
      <c r="AS144" s="31"/>
      <c r="AT144" s="31"/>
      <c r="AU144" s="31"/>
      <c r="AV144" s="31"/>
      <c r="AW144" s="31"/>
      <c r="AX144" s="31"/>
      <c r="AY144" s="31"/>
      <c r="AZ144" s="31"/>
      <c r="BA144" s="31"/>
      <c r="BB144" s="31"/>
      <c r="BC144" s="31"/>
      <c r="BD144" s="31"/>
      <c r="BE144" s="31"/>
      <c r="BF144" s="31"/>
      <c r="BG144" s="31"/>
      <c r="BH144" s="31"/>
      <c r="BI144" s="31"/>
      <c r="BJ144" s="30"/>
      <c r="BK144" s="33">
        <v>2205445</v>
      </c>
    </row>
    <row r="145" spans="1:63" ht="11.65" customHeight="1">
      <c r="A145" s="155" t="s">
        <v>198</v>
      </c>
      <c r="B145" s="155"/>
      <c r="C145" s="155"/>
      <c r="D145" s="155"/>
      <c r="E145" s="156"/>
      <c r="F145" s="156"/>
      <c r="G145" s="33"/>
      <c r="H145" s="33"/>
      <c r="I145" s="33"/>
      <c r="J145" s="33"/>
      <c r="K145" s="33"/>
      <c r="L145" s="33"/>
      <c r="M145" s="33"/>
      <c r="N145" s="31"/>
      <c r="O145" s="31"/>
      <c r="P145" s="31"/>
      <c r="Q145" s="31"/>
      <c r="R145" s="31"/>
      <c r="S145" s="31"/>
      <c r="T145" s="31"/>
      <c r="U145" s="31"/>
      <c r="V145" s="31"/>
      <c r="W145" s="31"/>
      <c r="X145" s="31"/>
      <c r="Y145" s="31"/>
      <c r="Z145" s="31"/>
      <c r="AA145" s="31"/>
      <c r="AB145" s="31"/>
      <c r="AC145" s="31"/>
      <c r="AD145" s="31"/>
      <c r="AE145" s="31"/>
      <c r="AF145" s="31"/>
      <c r="AG145" s="31"/>
      <c r="AH145" s="31"/>
      <c r="AI145" s="31"/>
      <c r="AJ145" s="31"/>
      <c r="AK145" s="31"/>
      <c r="AL145" s="31"/>
      <c r="AM145" s="31"/>
      <c r="AN145" s="31"/>
      <c r="AO145" s="31"/>
      <c r="AP145" s="31"/>
      <c r="AQ145" s="31"/>
      <c r="AR145" s="31"/>
      <c r="AS145" s="31"/>
      <c r="AT145" s="31"/>
      <c r="AU145" s="31"/>
      <c r="AV145" s="31"/>
      <c r="AW145" s="31"/>
      <c r="AX145" s="31"/>
      <c r="AY145" s="31"/>
      <c r="AZ145" s="31"/>
      <c r="BA145" s="31"/>
      <c r="BB145" s="31"/>
      <c r="BC145" s="31"/>
      <c r="BD145" s="31"/>
      <c r="BE145" s="31"/>
      <c r="BF145" s="31"/>
      <c r="BG145" s="31"/>
      <c r="BH145" s="31"/>
      <c r="BI145" s="31"/>
      <c r="BJ145" s="30"/>
      <c r="BK145" s="31"/>
    </row>
    <row r="146" spans="1:63" ht="11.65" customHeight="1">
      <c r="A146" s="157" t="s">
        <v>444</v>
      </c>
      <c r="B146" s="157"/>
      <c r="C146" s="157"/>
      <c r="D146" s="157"/>
      <c r="E146" s="162"/>
      <c r="F146" s="162"/>
      <c r="G146" s="30" t="s">
        <v>199</v>
      </c>
      <c r="H146" s="35"/>
      <c r="I146" s="36"/>
      <c r="J146" s="36"/>
      <c r="K146" s="37"/>
      <c r="L146" s="38"/>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5"/>
      <c r="AL146" s="25"/>
      <c r="AM146" s="25"/>
      <c r="AN146" s="25"/>
      <c r="AO146" s="25"/>
      <c r="AP146" s="25"/>
      <c r="AQ146" s="25"/>
      <c r="AR146" s="25"/>
      <c r="AS146" s="25"/>
      <c r="AT146" s="25"/>
      <c r="AU146" s="25"/>
      <c r="AV146" s="25"/>
      <c r="AW146" s="25"/>
      <c r="AX146" s="25"/>
      <c r="AY146" s="25"/>
      <c r="AZ146" s="25"/>
      <c r="BA146" s="25"/>
      <c r="BB146" s="25"/>
      <c r="BC146" s="25"/>
      <c r="BD146" s="25"/>
      <c r="BE146" s="25"/>
      <c r="BF146" s="25"/>
      <c r="BG146" s="25"/>
      <c r="BH146" s="25"/>
      <c r="BI146" s="25"/>
      <c r="BJ146" s="25"/>
      <c r="BK146" s="25"/>
    </row>
    <row r="147" spans="1:63" ht="11.65" customHeight="1">
      <c r="A147" s="157" t="s">
        <v>200</v>
      </c>
      <c r="B147" s="157"/>
      <c r="C147" s="157"/>
      <c r="D147" s="157"/>
      <c r="E147" s="158"/>
      <c r="F147" s="158"/>
      <c r="G147" s="30" t="s">
        <v>201</v>
      </c>
      <c r="H147" s="35"/>
      <c r="I147" s="36"/>
      <c r="J147" s="36"/>
      <c r="K147" s="37"/>
      <c r="L147" s="38"/>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5"/>
      <c r="AL147" s="25"/>
      <c r="AM147" s="25"/>
      <c r="AN147" s="25"/>
      <c r="AO147" s="25"/>
      <c r="AP147" s="25"/>
      <c r="AQ147" s="25"/>
      <c r="AR147" s="25"/>
      <c r="AS147" s="25"/>
      <c r="AT147" s="25"/>
      <c r="AU147" s="25"/>
      <c r="AV147" s="25"/>
      <c r="AW147" s="25"/>
      <c r="AX147" s="25"/>
      <c r="AY147" s="25"/>
      <c r="AZ147" s="25"/>
      <c r="BA147" s="25"/>
      <c r="BB147" s="25"/>
      <c r="BC147" s="25"/>
      <c r="BD147" s="25"/>
      <c r="BE147" s="25"/>
      <c r="BF147" s="25"/>
      <c r="BG147" s="25"/>
      <c r="BH147" s="25"/>
      <c r="BI147" s="25"/>
      <c r="BJ147" s="25"/>
      <c r="BK147" s="25"/>
    </row>
    <row r="148" spans="1:63" ht="11.65" customHeight="1">
      <c r="A148" s="157" t="s">
        <v>202</v>
      </c>
      <c r="B148" s="157"/>
      <c r="C148" s="157"/>
      <c r="D148" s="157"/>
      <c r="E148" s="159"/>
      <c r="F148" s="159"/>
      <c r="G148" s="30" t="s">
        <v>203</v>
      </c>
      <c r="H148" s="35"/>
      <c r="I148" s="36"/>
      <c r="J148" s="36"/>
      <c r="K148" s="37"/>
      <c r="L148" s="38"/>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5"/>
      <c r="AL148" s="25"/>
      <c r="AM148" s="25"/>
      <c r="AN148" s="25"/>
      <c r="AO148" s="25"/>
      <c r="AP148" s="25"/>
      <c r="AQ148" s="25"/>
      <c r="AR148" s="25"/>
      <c r="AS148" s="25"/>
      <c r="AT148" s="25"/>
      <c r="AU148" s="25"/>
      <c r="AV148" s="25"/>
      <c r="AW148" s="25"/>
      <c r="AX148" s="25"/>
      <c r="AY148" s="25"/>
      <c r="AZ148" s="25"/>
      <c r="BA148" s="25"/>
      <c r="BB148" s="25"/>
      <c r="BC148" s="25"/>
      <c r="BD148" s="25"/>
      <c r="BE148" s="25"/>
      <c r="BF148" s="25"/>
      <c r="BG148" s="25"/>
      <c r="BH148" s="25"/>
      <c r="BI148" s="25"/>
      <c r="BJ148" s="25"/>
      <c r="BK148" s="25"/>
    </row>
    <row r="149" spans="1:63" ht="11.65" customHeight="1" thickBot="1">
      <c r="A149" s="160" t="s">
        <v>204</v>
      </c>
      <c r="B149" s="160"/>
      <c r="C149" s="160"/>
      <c r="D149" s="160"/>
      <c r="E149" s="161"/>
      <c r="F149" s="161"/>
      <c r="G149" s="39" t="s">
        <v>203</v>
      </c>
      <c r="H149" s="40"/>
      <c r="I149" s="41"/>
      <c r="J149" s="41"/>
      <c r="K149" s="42"/>
      <c r="L149" s="43"/>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c r="AK149" s="25"/>
      <c r="AL149" s="25"/>
      <c r="AM149" s="25"/>
      <c r="AN149" s="25"/>
      <c r="AO149" s="25"/>
      <c r="AP149" s="25"/>
      <c r="AQ149" s="25"/>
      <c r="AR149" s="25"/>
      <c r="AS149" s="25"/>
      <c r="AT149" s="25"/>
      <c r="AU149" s="25"/>
      <c r="AV149" s="25"/>
      <c r="AW149" s="25"/>
      <c r="AX149" s="25"/>
      <c r="AY149" s="25"/>
      <c r="AZ149" s="25"/>
      <c r="BA149" s="25"/>
      <c r="BB149" s="25"/>
      <c r="BC149" s="25"/>
      <c r="BD149" s="25"/>
      <c r="BE149" s="25"/>
      <c r="BF149" s="25"/>
      <c r="BG149" s="25"/>
      <c r="BH149" s="25"/>
      <c r="BI149" s="25"/>
      <c r="BJ149" s="25"/>
      <c r="BK149" s="25"/>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E12:H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sheetPr>
    <tabColor rgb="FFFF0000"/>
  </sheetPr>
  <dimension ref="A1:L54"/>
  <sheetViews>
    <sheetView zoomScale="70" zoomScaleNormal="70" workbookViewId="0">
      <selection activeCell="N51" sqref="N51"/>
    </sheetView>
  </sheetViews>
  <sheetFormatPr defaultColWidth="9" defaultRowHeight="15"/>
  <cols>
    <col min="1" max="1" width="9" style="8" customWidth="1"/>
    <col min="2" max="2" width="40.7109375" style="8" customWidth="1"/>
    <col min="3" max="3" width="16.28515625" style="8" customWidth="1"/>
    <col min="4" max="4" width="16.71093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467</v>
      </c>
    </row>
    <row r="4" spans="1:12" ht="16.149999999999999" customHeight="1"/>
    <row r="5" spans="1:12" ht="16.149999999999999" customHeight="1">
      <c r="A5" s="135" t="s">
        <v>495</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Р_СТР_СТ-043930</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2.1" customHeight="1">
      <c r="A15" s="132" t="str">
        <f>'1. паспорт местоположение '!A15:C15</f>
        <v>Установка измерительного комплекса (замена) по адресу: г. Ипатово ул. Гагарина, 123</v>
      </c>
      <c r="B15" s="132"/>
      <c r="C15" s="132"/>
      <c r="D15" s="132"/>
      <c r="E15" s="132"/>
      <c r="F15" s="132"/>
      <c r="G15" s="132"/>
      <c r="H15" s="132"/>
      <c r="I15" s="132"/>
      <c r="J15" s="132"/>
      <c r="K15" s="132"/>
      <c r="L15" s="132"/>
    </row>
    <row r="16" spans="1:12" ht="16.149999999999999" customHeight="1">
      <c r="A16" s="133" t="s">
        <v>5</v>
      </c>
      <c r="B16" s="133"/>
      <c r="C16" s="133"/>
      <c r="D16" s="133"/>
      <c r="E16" s="133"/>
      <c r="F16" s="133"/>
      <c r="G16" s="133"/>
      <c r="H16" s="133"/>
      <c r="I16" s="133"/>
      <c r="J16" s="133"/>
      <c r="K16" s="133"/>
      <c r="L16" s="133"/>
    </row>
    <row r="17" spans="1:12" ht="16.149999999999999" customHeight="1"/>
    <row r="18" spans="1:12" ht="19.149999999999999" customHeight="1">
      <c r="A18" s="144" t="s">
        <v>205</v>
      </c>
      <c r="B18" s="144"/>
      <c r="C18" s="144"/>
      <c r="D18" s="144"/>
      <c r="E18" s="144"/>
      <c r="F18" s="144"/>
      <c r="G18" s="144"/>
      <c r="H18" s="144"/>
      <c r="I18" s="144"/>
      <c r="J18" s="144"/>
      <c r="K18" s="144"/>
      <c r="L18" s="144"/>
    </row>
    <row r="20" spans="1:12" ht="16.149999999999999" customHeight="1">
      <c r="A20" s="153" t="s">
        <v>206</v>
      </c>
      <c r="B20" s="153" t="s">
        <v>207</v>
      </c>
      <c r="C20" s="152" t="s">
        <v>208</v>
      </c>
      <c r="D20" s="152"/>
      <c r="E20" s="152"/>
      <c r="F20" s="152"/>
      <c r="G20" s="153" t="s">
        <v>209</v>
      </c>
      <c r="H20" s="153" t="s">
        <v>210</v>
      </c>
      <c r="I20" s="153" t="s">
        <v>211</v>
      </c>
      <c r="J20" s="153"/>
      <c r="K20" s="153" t="s">
        <v>212</v>
      </c>
      <c r="L20" s="153"/>
    </row>
    <row r="21" spans="1:12" ht="32.1" customHeight="1">
      <c r="A21" s="183"/>
      <c r="B21" s="183"/>
      <c r="C21" s="152" t="s">
        <v>213</v>
      </c>
      <c r="D21" s="152"/>
      <c r="E21" s="152" t="s">
        <v>214</v>
      </c>
      <c r="F21" s="152"/>
      <c r="G21" s="183"/>
      <c r="H21" s="183"/>
      <c r="I21" s="184"/>
      <c r="J21" s="185"/>
      <c r="K21" s="184"/>
      <c r="L21" s="185"/>
    </row>
    <row r="22" spans="1:12" ht="32.1" customHeight="1">
      <c r="A22" s="154"/>
      <c r="B22" s="154"/>
      <c r="C22" s="2" t="s">
        <v>215</v>
      </c>
      <c r="D22" s="2" t="s">
        <v>216</v>
      </c>
      <c r="E22" s="2" t="s">
        <v>217</v>
      </c>
      <c r="F22" s="2" t="s">
        <v>218</v>
      </c>
      <c r="G22" s="154"/>
      <c r="H22" s="154"/>
      <c r="I22" s="186"/>
      <c r="J22" s="187"/>
      <c r="K22" s="186"/>
      <c r="L22" s="187"/>
    </row>
    <row r="23" spans="1:12" ht="16.149999999999999" customHeight="1">
      <c r="A23" s="5">
        <v>1</v>
      </c>
      <c r="B23" s="5">
        <v>2</v>
      </c>
      <c r="C23" s="5">
        <v>3</v>
      </c>
      <c r="D23" s="5">
        <v>4</v>
      </c>
      <c r="E23" s="5">
        <v>7</v>
      </c>
      <c r="F23" s="5">
        <v>8</v>
      </c>
      <c r="G23" s="5">
        <v>9</v>
      </c>
      <c r="H23" s="5">
        <v>10</v>
      </c>
      <c r="I23" s="182">
        <v>11</v>
      </c>
      <c r="J23" s="182"/>
      <c r="K23" s="182">
        <v>12</v>
      </c>
      <c r="L23" s="182"/>
    </row>
    <row r="24" spans="1:12" s="22" customFormat="1" ht="16.149999999999999" customHeight="1">
      <c r="A24" s="20">
        <v>1</v>
      </c>
      <c r="B24" s="21" t="s">
        <v>219</v>
      </c>
      <c r="C24" s="21"/>
      <c r="D24" s="21"/>
      <c r="E24" s="21"/>
      <c r="F24" s="21"/>
      <c r="G24" s="21"/>
      <c r="H24" s="21"/>
      <c r="I24" s="181"/>
      <c r="J24" s="181"/>
      <c r="K24" s="181"/>
      <c r="L24" s="181"/>
    </row>
    <row r="25" spans="1:12" ht="32.1" customHeight="1">
      <c r="A25" s="2" t="s">
        <v>220</v>
      </c>
      <c r="B25" s="2" t="s">
        <v>221</v>
      </c>
      <c r="C25" s="78" t="s">
        <v>224</v>
      </c>
      <c r="D25" s="78" t="s">
        <v>224</v>
      </c>
      <c r="E25" s="78" t="s">
        <v>224</v>
      </c>
      <c r="F25" s="78" t="s">
        <v>224</v>
      </c>
      <c r="G25" s="79"/>
      <c r="H25" s="78"/>
      <c r="I25" s="152"/>
      <c r="J25" s="152"/>
      <c r="K25" s="152"/>
      <c r="L25" s="152"/>
    </row>
    <row r="26" spans="1:12" ht="48" customHeight="1">
      <c r="A26" s="2" t="s">
        <v>222</v>
      </c>
      <c r="B26" s="2" t="s">
        <v>223</v>
      </c>
      <c r="C26" s="78" t="s">
        <v>224</v>
      </c>
      <c r="D26" s="78" t="s">
        <v>224</v>
      </c>
      <c r="E26" s="78" t="s">
        <v>224</v>
      </c>
      <c r="F26" s="78" t="s">
        <v>224</v>
      </c>
      <c r="G26" s="79"/>
      <c r="H26" s="78"/>
      <c r="I26" s="152"/>
      <c r="J26" s="152"/>
      <c r="K26" s="152"/>
      <c r="L26" s="152"/>
    </row>
    <row r="27" spans="1:12" ht="48" customHeight="1">
      <c r="A27" s="2" t="s">
        <v>225</v>
      </c>
      <c r="B27" s="2" t="s">
        <v>226</v>
      </c>
      <c r="C27" s="78" t="s">
        <v>16</v>
      </c>
      <c r="D27" s="78" t="s">
        <v>16</v>
      </c>
      <c r="E27" s="78" t="s">
        <v>16</v>
      </c>
      <c r="F27" s="78" t="s">
        <v>16</v>
      </c>
      <c r="G27" s="79"/>
      <c r="H27" s="78"/>
      <c r="I27" s="152"/>
      <c r="J27" s="152"/>
      <c r="K27" s="152"/>
      <c r="L27" s="152"/>
    </row>
    <row r="28" spans="1:12" ht="32.1" customHeight="1">
      <c r="A28" s="2" t="s">
        <v>227</v>
      </c>
      <c r="B28" s="2" t="s">
        <v>228</v>
      </c>
      <c r="C28" s="78" t="s">
        <v>16</v>
      </c>
      <c r="D28" s="78" t="s">
        <v>16</v>
      </c>
      <c r="E28" s="78" t="s">
        <v>16</v>
      </c>
      <c r="F28" s="78" t="s">
        <v>16</v>
      </c>
      <c r="G28" s="79"/>
      <c r="H28" s="78"/>
      <c r="I28" s="152"/>
      <c r="J28" s="152"/>
      <c r="K28" s="152"/>
      <c r="L28" s="152"/>
    </row>
    <row r="29" spans="1:12" ht="32.1" customHeight="1">
      <c r="A29" s="2" t="s">
        <v>229</v>
      </c>
      <c r="B29" s="2" t="s">
        <v>230</v>
      </c>
      <c r="C29" s="78" t="s">
        <v>16</v>
      </c>
      <c r="D29" s="78" t="s">
        <v>16</v>
      </c>
      <c r="E29" s="78" t="s">
        <v>16</v>
      </c>
      <c r="F29" s="78" t="s">
        <v>16</v>
      </c>
      <c r="G29" s="79"/>
      <c r="H29" s="78"/>
      <c r="I29" s="152"/>
      <c r="J29" s="152"/>
      <c r="K29" s="152"/>
      <c r="L29" s="152"/>
    </row>
    <row r="30" spans="1:12" ht="32.1" customHeight="1">
      <c r="A30" s="2" t="s">
        <v>231</v>
      </c>
      <c r="B30" s="2" t="s">
        <v>232</v>
      </c>
      <c r="C30" s="78" t="s">
        <v>16</v>
      </c>
      <c r="D30" s="78" t="s">
        <v>16</v>
      </c>
      <c r="E30" s="78" t="s">
        <v>16</v>
      </c>
      <c r="F30" s="78" t="s">
        <v>16</v>
      </c>
      <c r="G30" s="80"/>
      <c r="H30" s="80"/>
      <c r="I30" s="152"/>
      <c r="J30" s="152"/>
      <c r="K30" s="152"/>
      <c r="L30" s="152"/>
    </row>
    <row r="31" spans="1:12" ht="32.1" customHeight="1">
      <c r="A31" s="2" t="s">
        <v>233</v>
      </c>
      <c r="B31" s="2" t="s">
        <v>234</v>
      </c>
      <c r="C31" s="78" t="s">
        <v>16</v>
      </c>
      <c r="D31" s="78" t="s">
        <v>16</v>
      </c>
      <c r="E31" s="78" t="s">
        <v>16</v>
      </c>
      <c r="F31" s="78" t="s">
        <v>16</v>
      </c>
      <c r="G31" s="80"/>
      <c r="H31" s="80"/>
      <c r="I31" s="152"/>
      <c r="J31" s="152"/>
      <c r="K31" s="152"/>
      <c r="L31" s="152"/>
    </row>
    <row r="32" spans="1:12" ht="32.1" customHeight="1">
      <c r="A32" s="2" t="s">
        <v>235</v>
      </c>
      <c r="B32" s="2" t="s">
        <v>236</v>
      </c>
      <c r="C32" s="78" t="s">
        <v>16</v>
      </c>
      <c r="D32" s="78" t="s">
        <v>16</v>
      </c>
      <c r="E32" s="78" t="s">
        <v>16</v>
      </c>
      <c r="F32" s="78" t="s">
        <v>16</v>
      </c>
      <c r="G32" s="78"/>
      <c r="H32" s="78"/>
      <c r="I32" s="152"/>
      <c r="J32" s="152"/>
      <c r="K32" s="152"/>
      <c r="L32" s="152"/>
    </row>
    <row r="33" spans="1:12" ht="48" customHeight="1">
      <c r="A33" s="2" t="s">
        <v>237</v>
      </c>
      <c r="B33" s="2" t="s">
        <v>238</v>
      </c>
      <c r="C33" s="78" t="s">
        <v>16</v>
      </c>
      <c r="D33" s="78" t="s">
        <v>16</v>
      </c>
      <c r="E33" s="78" t="s">
        <v>16</v>
      </c>
      <c r="F33" s="78" t="s">
        <v>16</v>
      </c>
      <c r="G33" s="78"/>
      <c r="H33" s="78"/>
      <c r="I33" s="152"/>
      <c r="J33" s="152"/>
      <c r="K33" s="152"/>
      <c r="L33" s="152"/>
    </row>
    <row r="34" spans="1:12" ht="32.1" customHeight="1">
      <c r="A34" s="2" t="s">
        <v>239</v>
      </c>
      <c r="B34" s="2" t="s">
        <v>240</v>
      </c>
      <c r="C34" s="78" t="s">
        <v>16</v>
      </c>
      <c r="D34" s="78" t="s">
        <v>16</v>
      </c>
      <c r="E34" s="78" t="s">
        <v>16</v>
      </c>
      <c r="F34" s="78" t="s">
        <v>16</v>
      </c>
      <c r="G34" s="80"/>
      <c r="H34" s="80"/>
      <c r="I34" s="152"/>
      <c r="J34" s="152"/>
      <c r="K34" s="152"/>
      <c r="L34" s="152"/>
    </row>
    <row r="35" spans="1:12" ht="32.1" customHeight="1">
      <c r="A35" s="2" t="s">
        <v>241</v>
      </c>
      <c r="B35" s="2" t="s">
        <v>242</v>
      </c>
      <c r="C35" s="78" t="s">
        <v>16</v>
      </c>
      <c r="D35" s="78" t="s">
        <v>16</v>
      </c>
      <c r="E35" s="78" t="s">
        <v>16</v>
      </c>
      <c r="F35" s="78" t="s">
        <v>16</v>
      </c>
      <c r="G35" s="79"/>
      <c r="H35" s="78"/>
      <c r="I35" s="152"/>
      <c r="J35" s="152"/>
      <c r="K35" s="152"/>
      <c r="L35" s="152"/>
    </row>
    <row r="36" spans="1:12" ht="31.5">
      <c r="A36" s="2" t="s">
        <v>243</v>
      </c>
      <c r="B36" s="2" t="s">
        <v>244</v>
      </c>
      <c r="C36" s="78" t="s">
        <v>16</v>
      </c>
      <c r="D36" s="78" t="s">
        <v>16</v>
      </c>
      <c r="E36" s="78" t="s">
        <v>16</v>
      </c>
      <c r="F36" s="78" t="s">
        <v>16</v>
      </c>
      <c r="G36" s="79"/>
      <c r="H36" s="78"/>
      <c r="I36" s="152"/>
      <c r="J36" s="152"/>
      <c r="K36" s="152"/>
      <c r="L36" s="152"/>
    </row>
    <row r="37" spans="1:12" s="22" customFormat="1" ht="16.149999999999999" customHeight="1">
      <c r="A37" s="20">
        <v>2</v>
      </c>
      <c r="B37" s="21" t="s">
        <v>245</v>
      </c>
      <c r="C37" s="21"/>
      <c r="D37" s="21"/>
      <c r="E37" s="81"/>
      <c r="F37" s="81"/>
      <c r="G37" s="81"/>
      <c r="H37" s="82"/>
      <c r="I37" s="181"/>
      <c r="J37" s="181"/>
      <c r="K37" s="181"/>
      <c r="L37" s="181"/>
    </row>
    <row r="38" spans="1:12" ht="63" customHeight="1">
      <c r="A38" s="2" t="s">
        <v>246</v>
      </c>
      <c r="B38" s="2" t="s">
        <v>247</v>
      </c>
      <c r="C38" s="78" t="s">
        <v>16</v>
      </c>
      <c r="D38" s="78" t="s">
        <v>16</v>
      </c>
      <c r="E38" s="78" t="s">
        <v>16</v>
      </c>
      <c r="F38" s="78" t="s">
        <v>16</v>
      </c>
      <c r="G38" s="80"/>
      <c r="H38" s="80"/>
      <c r="I38" s="152"/>
      <c r="J38" s="152"/>
      <c r="K38" s="152"/>
      <c r="L38" s="152"/>
    </row>
    <row r="39" spans="1:12" ht="48" customHeight="1">
      <c r="A39" s="2" t="s">
        <v>248</v>
      </c>
      <c r="B39" s="2" t="s">
        <v>249</v>
      </c>
      <c r="C39" s="78" t="s">
        <v>250</v>
      </c>
      <c r="D39" s="78" t="s">
        <v>250</v>
      </c>
      <c r="E39" s="78" t="s">
        <v>250</v>
      </c>
      <c r="F39" s="78" t="s">
        <v>250</v>
      </c>
      <c r="G39" s="80">
        <v>1</v>
      </c>
      <c r="H39" s="80">
        <v>1</v>
      </c>
      <c r="I39" s="152"/>
      <c r="J39" s="152"/>
      <c r="K39" s="153"/>
      <c r="L39" s="153"/>
    </row>
    <row r="40" spans="1:12" s="22" customFormat="1" ht="32.1" customHeight="1">
      <c r="A40" s="20">
        <v>3</v>
      </c>
      <c r="B40" s="21" t="s">
        <v>251</v>
      </c>
      <c r="C40" s="2"/>
      <c r="D40" s="2"/>
      <c r="E40" s="79"/>
      <c r="F40" s="79"/>
      <c r="G40" s="79"/>
      <c r="H40" s="78"/>
      <c r="I40" s="178"/>
      <c r="J40" s="179"/>
      <c r="K40" s="180"/>
      <c r="L40" s="180"/>
    </row>
    <row r="41" spans="1:12" ht="32.1" customHeight="1">
      <c r="A41" s="2" t="s">
        <v>252</v>
      </c>
      <c r="B41" s="2" t="s">
        <v>253</v>
      </c>
      <c r="C41" s="78" t="s">
        <v>250</v>
      </c>
      <c r="D41" s="78" t="s">
        <v>250</v>
      </c>
      <c r="E41" s="78" t="s">
        <v>250</v>
      </c>
      <c r="F41" s="78" t="s">
        <v>250</v>
      </c>
      <c r="G41" s="80">
        <v>1</v>
      </c>
      <c r="H41" s="80">
        <v>1</v>
      </c>
      <c r="I41" s="152"/>
      <c r="J41" s="152"/>
      <c r="K41" s="154"/>
      <c r="L41" s="154"/>
    </row>
    <row r="42" spans="1:12" ht="63" customHeight="1">
      <c r="A42" s="2" t="s">
        <v>254</v>
      </c>
      <c r="B42" s="2" t="s">
        <v>255</v>
      </c>
      <c r="C42" s="78" t="s">
        <v>250</v>
      </c>
      <c r="D42" s="78" t="s">
        <v>250</v>
      </c>
      <c r="E42" s="78" t="s">
        <v>250</v>
      </c>
      <c r="F42" s="78" t="s">
        <v>250</v>
      </c>
      <c r="G42" s="80">
        <v>1</v>
      </c>
      <c r="H42" s="80">
        <v>1</v>
      </c>
      <c r="I42" s="152"/>
      <c r="J42" s="152"/>
      <c r="K42" s="152"/>
      <c r="L42" s="152"/>
    </row>
    <row r="43" spans="1:12" ht="63" customHeight="1">
      <c r="A43" s="2" t="s">
        <v>256</v>
      </c>
      <c r="B43" s="2" t="s">
        <v>257</v>
      </c>
      <c r="C43" s="78" t="s">
        <v>250</v>
      </c>
      <c r="D43" s="78" t="s">
        <v>250</v>
      </c>
      <c r="E43" s="78" t="s">
        <v>250</v>
      </c>
      <c r="F43" s="78" t="s">
        <v>250</v>
      </c>
      <c r="G43" s="80">
        <v>1</v>
      </c>
      <c r="H43" s="80">
        <v>1</v>
      </c>
      <c r="I43" s="152"/>
      <c r="J43" s="152"/>
      <c r="K43" s="152"/>
      <c r="L43" s="152"/>
    </row>
    <row r="44" spans="1:12" ht="63" customHeight="1">
      <c r="A44" s="2" t="s">
        <v>258</v>
      </c>
      <c r="B44" s="2" t="s">
        <v>259</v>
      </c>
      <c r="C44" s="78" t="s">
        <v>269</v>
      </c>
      <c r="D44" s="78" t="s">
        <v>269</v>
      </c>
      <c r="E44" s="78" t="s">
        <v>269</v>
      </c>
      <c r="F44" s="78" t="s">
        <v>269</v>
      </c>
      <c r="G44" s="79"/>
      <c r="H44" s="78"/>
      <c r="I44" s="152"/>
      <c r="J44" s="152"/>
      <c r="K44" s="152"/>
      <c r="L44" s="152"/>
    </row>
    <row r="45" spans="1:12" ht="142.15" customHeight="1">
      <c r="A45" s="2" t="s">
        <v>260</v>
      </c>
      <c r="B45" s="2" t="s">
        <v>261</v>
      </c>
      <c r="C45" s="78" t="s">
        <v>269</v>
      </c>
      <c r="D45" s="78" t="s">
        <v>269</v>
      </c>
      <c r="E45" s="78" t="s">
        <v>269</v>
      </c>
      <c r="F45" s="78" t="s">
        <v>269</v>
      </c>
      <c r="G45" s="79"/>
      <c r="H45" s="78"/>
      <c r="I45" s="152"/>
      <c r="J45" s="152"/>
      <c r="K45" s="152"/>
      <c r="L45" s="152"/>
    </row>
    <row r="46" spans="1:12" ht="32.1" customHeight="1">
      <c r="A46" s="2" t="s">
        <v>262</v>
      </c>
      <c r="B46" s="2" t="s">
        <v>263</v>
      </c>
      <c r="C46" s="78" t="s">
        <v>250</v>
      </c>
      <c r="D46" s="78" t="s">
        <v>250</v>
      </c>
      <c r="E46" s="78" t="s">
        <v>250</v>
      </c>
      <c r="F46" s="78" t="s">
        <v>250</v>
      </c>
      <c r="G46" s="80">
        <v>1</v>
      </c>
      <c r="H46" s="80">
        <v>1</v>
      </c>
      <c r="I46" s="152"/>
      <c r="J46" s="152"/>
      <c r="K46" s="152"/>
      <c r="L46" s="152"/>
    </row>
    <row r="47" spans="1:12" s="22" customFormat="1" ht="16.149999999999999" customHeight="1">
      <c r="A47" s="20">
        <v>4</v>
      </c>
      <c r="B47" s="21" t="s">
        <v>264</v>
      </c>
      <c r="C47" s="79"/>
      <c r="D47" s="79"/>
      <c r="E47" s="79"/>
      <c r="F47" s="79"/>
      <c r="G47" s="79"/>
      <c r="H47" s="78"/>
      <c r="I47" s="152"/>
      <c r="J47" s="152"/>
      <c r="K47" s="152"/>
      <c r="L47" s="152"/>
    </row>
    <row r="48" spans="1:12" ht="32.1" customHeight="1">
      <c r="A48" s="2" t="s">
        <v>265</v>
      </c>
      <c r="B48" s="2" t="s">
        <v>266</v>
      </c>
      <c r="C48" s="78" t="s">
        <v>250</v>
      </c>
      <c r="D48" s="78" t="s">
        <v>250</v>
      </c>
      <c r="E48" s="78" t="s">
        <v>250</v>
      </c>
      <c r="F48" s="78" t="s">
        <v>250</v>
      </c>
      <c r="G48" s="80">
        <v>1</v>
      </c>
      <c r="H48" s="80">
        <v>1</v>
      </c>
      <c r="I48" s="152"/>
      <c r="J48" s="152"/>
      <c r="K48" s="152"/>
      <c r="L48" s="152"/>
    </row>
    <row r="49" spans="1:12" ht="79.150000000000006" customHeight="1">
      <c r="A49" s="2" t="s">
        <v>267</v>
      </c>
      <c r="B49" s="2" t="s">
        <v>268</v>
      </c>
      <c r="C49" s="78" t="s">
        <v>16</v>
      </c>
      <c r="D49" s="78" t="s">
        <v>269</v>
      </c>
      <c r="E49" s="78" t="s">
        <v>16</v>
      </c>
      <c r="F49" s="78" t="s">
        <v>269</v>
      </c>
      <c r="G49" s="78"/>
      <c r="H49" s="78"/>
      <c r="I49" s="152"/>
      <c r="J49" s="152"/>
      <c r="K49" s="152"/>
      <c r="L49" s="152"/>
    </row>
    <row r="50" spans="1:12" ht="48" customHeight="1">
      <c r="A50" s="2" t="s">
        <v>270</v>
      </c>
      <c r="B50" s="2" t="s">
        <v>271</v>
      </c>
      <c r="C50" s="78" t="s">
        <v>16</v>
      </c>
      <c r="D50" s="78" t="s">
        <v>269</v>
      </c>
      <c r="E50" s="78" t="s">
        <v>16</v>
      </c>
      <c r="F50" s="78" t="s">
        <v>269</v>
      </c>
      <c r="G50" s="78"/>
      <c r="H50" s="78"/>
      <c r="I50" s="152"/>
      <c r="J50" s="152"/>
      <c r="K50" s="152"/>
      <c r="L50" s="152"/>
    </row>
    <row r="51" spans="1:12" ht="48" customHeight="1">
      <c r="A51" s="2" t="s">
        <v>272</v>
      </c>
      <c r="B51" s="2" t="s">
        <v>273</v>
      </c>
      <c r="C51" s="78" t="s">
        <v>16</v>
      </c>
      <c r="D51" s="78" t="s">
        <v>269</v>
      </c>
      <c r="E51" s="78" t="s">
        <v>16</v>
      </c>
      <c r="F51" s="78" t="s">
        <v>269</v>
      </c>
      <c r="G51" s="79"/>
      <c r="H51" s="78"/>
      <c r="I51" s="152"/>
      <c r="J51" s="152"/>
      <c r="K51" s="152"/>
      <c r="L51" s="152"/>
    </row>
    <row r="52" spans="1:12" ht="32.1" customHeight="1">
      <c r="A52" s="2" t="s">
        <v>274</v>
      </c>
      <c r="B52" s="2" t="s">
        <v>275</v>
      </c>
      <c r="C52" s="127">
        <v>45777</v>
      </c>
      <c r="D52" s="127">
        <f>C52</f>
        <v>45777</v>
      </c>
      <c r="E52" s="127">
        <f>C52</f>
        <v>45777</v>
      </c>
      <c r="F52" s="127">
        <f>C52</f>
        <v>45777</v>
      </c>
      <c r="G52" s="80">
        <v>1</v>
      </c>
      <c r="H52" s="80">
        <v>1</v>
      </c>
      <c r="I52" s="152"/>
      <c r="J52" s="152"/>
      <c r="K52" s="152"/>
      <c r="L52" s="152"/>
    </row>
    <row r="53" spans="1:12" ht="32.1" customHeight="1">
      <c r="A53" s="2" t="s">
        <v>276</v>
      </c>
      <c r="B53" s="2" t="s">
        <v>277</v>
      </c>
      <c r="C53" s="78" t="s">
        <v>269</v>
      </c>
      <c r="D53" s="78" t="s">
        <v>269</v>
      </c>
      <c r="E53" s="78" t="s">
        <v>269</v>
      </c>
      <c r="F53" s="78" t="s">
        <v>269</v>
      </c>
      <c r="G53" s="79"/>
      <c r="H53" s="78"/>
      <c r="I53" s="152"/>
      <c r="J53" s="152"/>
      <c r="K53" s="152"/>
      <c r="L53" s="152"/>
    </row>
    <row r="54" spans="1:12" ht="11.1" customHeight="1"/>
  </sheetData>
  <mergeCells count="80">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0:J40"/>
    <mergeCell ref="K40:L40"/>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tabColor rgb="FFFF0000"/>
  </sheetPr>
  <dimension ref="A1:AG64"/>
  <sheetViews>
    <sheetView topLeftCell="A34" zoomScale="60" zoomScaleNormal="60" workbookViewId="0">
      <selection activeCell="P36" sqref="P36"/>
    </sheetView>
  </sheetViews>
  <sheetFormatPr defaultColWidth="9" defaultRowHeight="15"/>
  <cols>
    <col min="1" max="1" width="9" style="8" customWidth="1"/>
    <col min="2" max="2" width="40.5703125" style="8" customWidth="1"/>
    <col min="3" max="3" width="15.5703125" style="8" customWidth="1"/>
    <col min="4" max="4" width="22.85546875" style="8" customWidth="1"/>
    <col min="5" max="5" width="13" style="8" customWidth="1"/>
    <col min="6" max="6" width="13.42578125" style="8" customWidth="1"/>
    <col min="7" max="7" width="13.5703125" style="8" customWidth="1"/>
    <col min="8" max="8" width="11" style="8" customWidth="1"/>
    <col min="9" max="9" width="9" style="8" customWidth="1"/>
    <col min="10" max="10" width="11" style="8" customWidth="1"/>
    <col min="11" max="15" width="9" style="8" customWidth="1"/>
    <col min="16" max="16" width="10.42578125" style="8" customWidth="1"/>
    <col min="17" max="17" width="9" style="8" customWidth="1"/>
    <col min="18" max="18" width="10.7109375" style="8" customWidth="1"/>
    <col min="19" max="19" width="9" style="8" customWidth="1"/>
    <col min="20" max="20" width="12.42578125" style="8" customWidth="1"/>
    <col min="21" max="21" width="9" style="8" customWidth="1"/>
    <col min="22" max="22" width="11.28515625" style="8" customWidth="1"/>
    <col min="23" max="23" width="9" style="8" customWidth="1"/>
    <col min="24" max="24" width="12.42578125" style="8" customWidth="1"/>
    <col min="25" max="25" width="9" style="8" customWidth="1"/>
    <col min="26" max="26" width="11.28515625" style="8" customWidth="1"/>
    <col min="27" max="27" width="9" style="8" customWidth="1"/>
    <col min="28" max="28" width="12.7109375" style="8" customWidth="1"/>
    <col min="29" max="29" width="15.5703125" style="8" customWidth="1"/>
    <col min="32" max="32" width="23.7109375" customWidth="1"/>
    <col min="33" max="33" width="13" bestFit="1" customWidth="1"/>
  </cols>
  <sheetData>
    <row r="1" spans="1:7" ht="16.149999999999999" customHeight="1">
      <c r="C1" s="1" t="s">
        <v>127</v>
      </c>
    </row>
    <row r="2" spans="1:7" ht="16.149999999999999" customHeight="1">
      <c r="C2" s="1" t="s">
        <v>127</v>
      </c>
    </row>
    <row r="3" spans="1:7" ht="16.149999999999999" customHeight="1">
      <c r="C3" s="1" t="s">
        <v>127</v>
      </c>
    </row>
    <row r="4" spans="1:7" ht="16.149999999999999" customHeight="1"/>
    <row r="5" spans="1:7" ht="16.149999999999999" customHeight="1">
      <c r="A5" s="135" t="s">
        <v>495</v>
      </c>
      <c r="B5" s="135"/>
      <c r="C5" s="135"/>
      <c r="D5" s="135"/>
      <c r="E5" s="135"/>
      <c r="F5" s="135"/>
      <c r="G5" s="135"/>
    </row>
    <row r="6" spans="1:7" ht="16.149999999999999" customHeight="1"/>
    <row r="7" spans="1:7" ht="19.149999999999999" customHeight="1">
      <c r="A7" s="136" t="s">
        <v>2</v>
      </c>
      <c r="B7" s="136"/>
      <c r="C7" s="136"/>
      <c r="D7" s="136"/>
      <c r="E7" s="136"/>
      <c r="F7" s="136"/>
      <c r="G7" s="136"/>
    </row>
    <row r="8" spans="1:7" ht="16.149999999999999" customHeight="1"/>
    <row r="9" spans="1:7" ht="16.149999999999999" customHeight="1">
      <c r="A9" s="135" t="str">
        <f>'1. паспорт местоположение '!A9:C9</f>
        <v xml:space="preserve"> ГУП СК  "Ставэлектросеть"</v>
      </c>
      <c r="B9" s="135"/>
      <c r="C9" s="135"/>
      <c r="D9" s="135"/>
      <c r="E9" s="135"/>
      <c r="F9" s="135"/>
      <c r="G9" s="135"/>
    </row>
    <row r="10" spans="1:7" ht="16.149999999999999" customHeight="1">
      <c r="A10" s="133" t="s">
        <v>3</v>
      </c>
      <c r="B10" s="133"/>
      <c r="C10" s="133"/>
      <c r="D10" s="133"/>
      <c r="E10" s="133"/>
      <c r="F10" s="133"/>
      <c r="G10" s="133"/>
    </row>
    <row r="11" spans="1:7" ht="16.149999999999999" customHeight="1"/>
    <row r="12" spans="1:7" ht="16.149999999999999" customHeight="1">
      <c r="A12" s="135" t="str">
        <f>'1. паспорт местоположение '!A12:C12</f>
        <v>Р_СТР_СТ-043930</v>
      </c>
      <c r="B12" s="135"/>
      <c r="C12" s="135"/>
      <c r="D12" s="135"/>
      <c r="E12" s="135"/>
      <c r="F12" s="135"/>
      <c r="G12" s="135"/>
    </row>
    <row r="13" spans="1:7" ht="16.149999999999999" customHeight="1">
      <c r="A13" s="133" t="s">
        <v>4</v>
      </c>
      <c r="B13" s="133"/>
      <c r="C13" s="133"/>
      <c r="D13" s="133"/>
      <c r="E13" s="133"/>
      <c r="F13" s="133"/>
      <c r="G13" s="133"/>
    </row>
    <row r="14" spans="1:7" ht="16.149999999999999" customHeight="1"/>
    <row r="15" spans="1:7" ht="32.1" customHeight="1">
      <c r="A15" s="143" t="str">
        <f>'1. паспорт местоположение '!A15:C15</f>
        <v>Установка измерительного комплекса (замена) по адресу: г. Ипатово ул. Гагарина, 123</v>
      </c>
      <c r="B15" s="143"/>
      <c r="C15" s="143"/>
      <c r="D15" s="143"/>
      <c r="E15" s="143"/>
      <c r="F15" s="143"/>
      <c r="G15" s="143"/>
    </row>
    <row r="16" spans="1:7" ht="16.149999999999999" customHeight="1">
      <c r="A16" s="133" t="s">
        <v>5</v>
      </c>
      <c r="B16" s="133"/>
      <c r="C16" s="133"/>
      <c r="D16" s="133"/>
      <c r="E16" s="133"/>
      <c r="F16" s="133"/>
      <c r="G16" s="133"/>
    </row>
    <row r="17" spans="1:33" ht="16.149999999999999" customHeight="1"/>
    <row r="18" spans="1:33" ht="19.149999999999999" customHeight="1">
      <c r="A18" s="144" t="s">
        <v>278</v>
      </c>
      <c r="B18" s="144"/>
      <c r="C18" s="144"/>
      <c r="D18" s="144"/>
      <c r="E18" s="144"/>
      <c r="F18" s="144"/>
      <c r="G18" s="144"/>
    </row>
    <row r="19" spans="1:33" ht="11.1" customHeight="1"/>
    <row r="20" spans="1:33" s="52" customFormat="1" ht="33" customHeight="1">
      <c r="A20" s="192" t="s">
        <v>279</v>
      </c>
      <c r="B20" s="192" t="s">
        <v>280</v>
      </c>
      <c r="C20" s="188" t="s">
        <v>281</v>
      </c>
      <c r="D20" s="188"/>
      <c r="E20" s="195" t="s">
        <v>282</v>
      </c>
      <c r="F20" s="195"/>
      <c r="G20" s="192" t="s">
        <v>481</v>
      </c>
      <c r="H20" s="190" t="s">
        <v>482</v>
      </c>
      <c r="I20" s="191"/>
      <c r="J20" s="191"/>
      <c r="K20" s="191"/>
      <c r="L20" s="190" t="s">
        <v>483</v>
      </c>
      <c r="M20" s="191"/>
      <c r="N20" s="191"/>
      <c r="O20" s="191"/>
      <c r="P20" s="190" t="s">
        <v>484</v>
      </c>
      <c r="Q20" s="191"/>
      <c r="R20" s="191"/>
      <c r="S20" s="191"/>
      <c r="T20" s="190" t="s">
        <v>485</v>
      </c>
      <c r="U20" s="191"/>
      <c r="V20" s="191"/>
      <c r="W20" s="191"/>
      <c r="X20" s="190" t="s">
        <v>498</v>
      </c>
      <c r="Y20" s="191"/>
      <c r="Z20" s="191"/>
      <c r="AA20" s="191"/>
      <c r="AB20" s="189" t="s">
        <v>283</v>
      </c>
      <c r="AC20" s="189"/>
      <c r="AD20" s="50"/>
      <c r="AE20" s="50"/>
      <c r="AF20" s="51"/>
    </row>
    <row r="21" spans="1:33" s="52" customFormat="1" ht="99.75" customHeight="1">
      <c r="A21" s="193"/>
      <c r="B21" s="193"/>
      <c r="C21" s="188"/>
      <c r="D21" s="188"/>
      <c r="E21" s="195"/>
      <c r="F21" s="195"/>
      <c r="G21" s="193"/>
      <c r="H21" s="188" t="s">
        <v>213</v>
      </c>
      <c r="I21" s="188"/>
      <c r="J21" s="188" t="s">
        <v>454</v>
      </c>
      <c r="K21" s="188"/>
      <c r="L21" s="188" t="s">
        <v>213</v>
      </c>
      <c r="M21" s="188"/>
      <c r="N21" s="188" t="s">
        <v>454</v>
      </c>
      <c r="O21" s="188"/>
      <c r="P21" s="188" t="s">
        <v>213</v>
      </c>
      <c r="Q21" s="188"/>
      <c r="R21" s="188" t="s">
        <v>454</v>
      </c>
      <c r="S21" s="188"/>
      <c r="T21" s="188" t="s">
        <v>213</v>
      </c>
      <c r="U21" s="188"/>
      <c r="V21" s="188" t="s">
        <v>454</v>
      </c>
      <c r="W21" s="188"/>
      <c r="X21" s="188" t="s">
        <v>213</v>
      </c>
      <c r="Y21" s="188"/>
      <c r="Z21" s="188" t="s">
        <v>454</v>
      </c>
      <c r="AA21" s="188"/>
      <c r="AB21" s="189"/>
      <c r="AC21" s="189"/>
      <c r="AD21" s="53"/>
      <c r="AE21" s="53"/>
    </row>
    <row r="22" spans="1:33" s="52" customFormat="1" ht="89.25" customHeight="1">
      <c r="A22" s="194"/>
      <c r="B22" s="194"/>
      <c r="C22" s="75" t="s">
        <v>213</v>
      </c>
      <c r="D22" s="75" t="s">
        <v>459</v>
      </c>
      <c r="E22" s="54" t="s">
        <v>468</v>
      </c>
      <c r="F22" s="54" t="s">
        <v>469</v>
      </c>
      <c r="G22" s="194"/>
      <c r="H22" s="55" t="s">
        <v>285</v>
      </c>
      <c r="I22" s="55" t="s">
        <v>286</v>
      </c>
      <c r="J22" s="55" t="s">
        <v>285</v>
      </c>
      <c r="K22" s="55" t="s">
        <v>286</v>
      </c>
      <c r="L22" s="55" t="s">
        <v>285</v>
      </c>
      <c r="M22" s="55" t="s">
        <v>286</v>
      </c>
      <c r="N22" s="55" t="s">
        <v>285</v>
      </c>
      <c r="O22" s="55" t="s">
        <v>286</v>
      </c>
      <c r="P22" s="55" t="s">
        <v>285</v>
      </c>
      <c r="Q22" s="55" t="s">
        <v>286</v>
      </c>
      <c r="R22" s="55" t="s">
        <v>285</v>
      </c>
      <c r="S22" s="55" t="s">
        <v>286</v>
      </c>
      <c r="T22" s="55" t="s">
        <v>285</v>
      </c>
      <c r="U22" s="55" t="s">
        <v>286</v>
      </c>
      <c r="V22" s="55" t="s">
        <v>285</v>
      </c>
      <c r="W22" s="55" t="s">
        <v>286</v>
      </c>
      <c r="X22" s="55" t="s">
        <v>285</v>
      </c>
      <c r="Y22" s="55" t="s">
        <v>286</v>
      </c>
      <c r="Z22" s="55" t="s">
        <v>285</v>
      </c>
      <c r="AA22" s="55" t="s">
        <v>286</v>
      </c>
      <c r="AB22" s="75" t="s">
        <v>455</v>
      </c>
      <c r="AC22" s="75" t="s">
        <v>284</v>
      </c>
      <c r="AD22" s="53"/>
      <c r="AE22" s="53"/>
    </row>
    <row r="23" spans="1:33" s="52" customFormat="1" ht="19.5" customHeight="1">
      <c r="A23" s="76">
        <v>1</v>
      </c>
      <c r="B23" s="76">
        <v>2</v>
      </c>
      <c r="C23" s="76">
        <v>3</v>
      </c>
      <c r="D23" s="76">
        <v>4</v>
      </c>
      <c r="E23" s="76">
        <v>5</v>
      </c>
      <c r="F23" s="76">
        <v>6</v>
      </c>
      <c r="G23" s="76">
        <v>7</v>
      </c>
      <c r="H23" s="76">
        <v>16</v>
      </c>
      <c r="I23" s="76">
        <v>17</v>
      </c>
      <c r="J23" s="76">
        <v>18</v>
      </c>
      <c r="K23" s="76">
        <v>19</v>
      </c>
      <c r="L23" s="76">
        <v>20</v>
      </c>
      <c r="M23" s="76">
        <v>21</v>
      </c>
      <c r="N23" s="76">
        <v>22</v>
      </c>
      <c r="O23" s="76">
        <v>23</v>
      </c>
      <c r="P23" s="76">
        <v>24</v>
      </c>
      <c r="Q23" s="76">
        <v>25</v>
      </c>
      <c r="R23" s="76">
        <v>26</v>
      </c>
      <c r="S23" s="76">
        <v>27</v>
      </c>
      <c r="T23" s="76">
        <v>28</v>
      </c>
      <c r="U23" s="76">
        <v>29</v>
      </c>
      <c r="V23" s="76">
        <v>30</v>
      </c>
      <c r="W23" s="76">
        <v>31</v>
      </c>
      <c r="X23" s="76">
        <v>32</v>
      </c>
      <c r="Y23" s="76">
        <v>33</v>
      </c>
      <c r="Z23" s="76">
        <v>34</v>
      </c>
      <c r="AA23" s="76">
        <v>35</v>
      </c>
      <c r="AB23" s="76">
        <v>48</v>
      </c>
      <c r="AC23" s="76">
        <v>49</v>
      </c>
      <c r="AD23" s="53"/>
      <c r="AE23" s="53"/>
    </row>
    <row r="24" spans="1:33" s="52" customFormat="1" ht="47.25" customHeight="1">
      <c r="A24" s="56">
        <v>1</v>
      </c>
      <c r="B24" s="57" t="s">
        <v>287</v>
      </c>
      <c r="C24" s="115">
        <f>'1. паспорт местоположение '!C47</f>
        <v>6.5249135999999985E-2</v>
      </c>
      <c r="D24" s="119">
        <f>'1. паспорт местоположение '!C48</f>
        <v>7.8298963199999974E-2</v>
      </c>
      <c r="E24" s="58"/>
      <c r="F24" s="58"/>
      <c r="G24" s="58">
        <f>C24</f>
        <v>6.5249135999999985E-2</v>
      </c>
      <c r="H24" s="58">
        <f>C24</f>
        <v>6.5249135999999985E-2</v>
      </c>
      <c r="I24" s="106">
        <v>1</v>
      </c>
      <c r="J24" s="97">
        <f>D24</f>
        <v>7.8298963199999974E-2</v>
      </c>
      <c r="K24" s="106">
        <v>1</v>
      </c>
      <c r="L24" s="58"/>
      <c r="M24" s="106"/>
      <c r="N24" s="58"/>
      <c r="O24" s="106"/>
      <c r="P24" s="58"/>
      <c r="Q24" s="58"/>
      <c r="R24" s="58"/>
      <c r="S24" s="58"/>
      <c r="T24" s="58"/>
      <c r="U24" s="106"/>
      <c r="V24" s="58"/>
      <c r="W24" s="106"/>
      <c r="X24" s="58"/>
      <c r="Y24" s="58"/>
      <c r="Z24" s="58"/>
      <c r="AA24" s="58"/>
      <c r="AB24" s="58">
        <f>T24</f>
        <v>0</v>
      </c>
      <c r="AC24" s="58">
        <f>V24</f>
        <v>0</v>
      </c>
      <c r="AD24" s="53"/>
      <c r="AE24" s="53"/>
    </row>
    <row r="25" spans="1:33" s="52" customFormat="1" ht="24" customHeight="1">
      <c r="A25" s="59" t="s">
        <v>288</v>
      </c>
      <c r="B25" s="60" t="s">
        <v>289</v>
      </c>
      <c r="C25" s="76"/>
      <c r="D25" s="58"/>
      <c r="E25" s="58"/>
      <c r="F25" s="58"/>
      <c r="G25" s="58"/>
      <c r="H25" s="58"/>
      <c r="I25" s="58"/>
      <c r="J25" s="58"/>
      <c r="K25" s="58"/>
      <c r="L25" s="58"/>
      <c r="M25" s="58"/>
      <c r="N25" s="58"/>
      <c r="O25" s="58"/>
      <c r="P25" s="58"/>
      <c r="Q25" s="58"/>
      <c r="R25" s="58"/>
      <c r="S25" s="58"/>
      <c r="T25" s="58"/>
      <c r="U25" s="106"/>
      <c r="V25" s="58"/>
      <c r="W25" s="106"/>
      <c r="X25" s="58"/>
      <c r="Y25" s="58"/>
      <c r="Z25" s="58"/>
      <c r="AA25" s="58"/>
      <c r="AB25" s="58">
        <f t="shared" ref="AB25:AB64" si="0">T25</f>
        <v>0</v>
      </c>
      <c r="AC25" s="58">
        <f t="shared" ref="AC25:AC64" si="1">V25</f>
        <v>0</v>
      </c>
      <c r="AD25" s="53"/>
      <c r="AE25" s="53"/>
    </row>
    <row r="26" spans="1:33" s="52" customFormat="1" ht="31.5">
      <c r="A26" s="59" t="s">
        <v>290</v>
      </c>
      <c r="B26" s="60" t="s">
        <v>291</v>
      </c>
      <c r="C26" s="61"/>
      <c r="D26" s="58"/>
      <c r="E26" s="58"/>
      <c r="F26" s="58"/>
      <c r="G26" s="58"/>
      <c r="H26" s="58"/>
      <c r="I26" s="58"/>
      <c r="J26" s="58"/>
      <c r="K26" s="58"/>
      <c r="L26" s="58"/>
      <c r="M26" s="58"/>
      <c r="N26" s="58"/>
      <c r="O26" s="58"/>
      <c r="P26" s="58"/>
      <c r="Q26" s="58"/>
      <c r="R26" s="58"/>
      <c r="S26" s="58"/>
      <c r="T26" s="58"/>
      <c r="U26" s="106"/>
      <c r="V26" s="58"/>
      <c r="W26" s="106"/>
      <c r="X26" s="58"/>
      <c r="Y26" s="58"/>
      <c r="Z26" s="58"/>
      <c r="AA26" s="58"/>
      <c r="AB26" s="58">
        <f t="shared" si="0"/>
        <v>0</v>
      </c>
      <c r="AC26" s="58">
        <f t="shared" si="1"/>
        <v>0</v>
      </c>
      <c r="AD26" s="53"/>
      <c r="AE26" s="53"/>
    </row>
    <row r="27" spans="1:33" s="52" customFormat="1" ht="47.25">
      <c r="A27" s="59" t="s">
        <v>292</v>
      </c>
      <c r="B27" s="60" t="s">
        <v>293</v>
      </c>
      <c r="C27" s="69">
        <f>C24</f>
        <v>6.5249135999999985E-2</v>
      </c>
      <c r="D27" s="69">
        <f>D24</f>
        <v>7.8298963199999974E-2</v>
      </c>
      <c r="E27" s="58"/>
      <c r="F27" s="58"/>
      <c r="G27" s="58">
        <f>C27</f>
        <v>6.5249135999999985E-2</v>
      </c>
      <c r="H27" s="58">
        <f>C27</f>
        <v>6.5249135999999985E-2</v>
      </c>
      <c r="I27" s="106">
        <v>1</v>
      </c>
      <c r="J27" s="58">
        <f>D27</f>
        <v>7.8298963199999974E-2</v>
      </c>
      <c r="K27" s="106">
        <v>1</v>
      </c>
      <c r="L27" s="58"/>
      <c r="M27" s="58"/>
      <c r="N27" s="58"/>
      <c r="O27" s="58"/>
      <c r="P27" s="58"/>
      <c r="Q27" s="58"/>
      <c r="R27" s="58"/>
      <c r="S27" s="58"/>
      <c r="T27" s="58"/>
      <c r="U27" s="106"/>
      <c r="V27" s="58"/>
      <c r="W27" s="106"/>
      <c r="X27" s="58"/>
      <c r="Y27" s="58"/>
      <c r="Z27" s="58"/>
      <c r="AA27" s="58"/>
      <c r="AB27" s="58">
        <f t="shared" si="0"/>
        <v>0</v>
      </c>
      <c r="AC27" s="58">
        <f t="shared" si="1"/>
        <v>0</v>
      </c>
      <c r="AD27" s="63"/>
      <c r="AE27" s="53"/>
      <c r="AF27" s="52">
        <v>2554.5</v>
      </c>
    </row>
    <row r="28" spans="1:33" s="52" customFormat="1" ht="31.5">
      <c r="A28" s="59" t="s">
        <v>294</v>
      </c>
      <c r="B28" s="60" t="s">
        <v>446</v>
      </c>
      <c r="C28" s="61"/>
      <c r="D28" s="58"/>
      <c r="E28" s="58"/>
      <c r="F28" s="58"/>
      <c r="G28" s="58"/>
      <c r="H28" s="58"/>
      <c r="I28" s="58"/>
      <c r="J28" s="58"/>
      <c r="K28" s="58"/>
      <c r="L28" s="58"/>
      <c r="M28" s="58"/>
      <c r="N28" s="58"/>
      <c r="O28" s="58"/>
      <c r="P28" s="58"/>
      <c r="Q28" s="58"/>
      <c r="R28" s="58"/>
      <c r="S28" s="58"/>
      <c r="T28" s="58"/>
      <c r="U28" s="106"/>
      <c r="V28" s="58"/>
      <c r="W28" s="106"/>
      <c r="X28" s="58"/>
      <c r="Y28" s="58"/>
      <c r="Z28" s="58"/>
      <c r="AA28" s="58"/>
      <c r="AB28" s="58">
        <f t="shared" si="0"/>
        <v>0</v>
      </c>
      <c r="AC28" s="58">
        <f t="shared" si="1"/>
        <v>0</v>
      </c>
      <c r="AD28" s="53"/>
      <c r="AE28" s="53"/>
      <c r="AF28" s="52">
        <v>51819.779999999984</v>
      </c>
    </row>
    <row r="29" spans="1:33" s="52" customFormat="1" ht="15.75">
      <c r="A29" s="59" t="s">
        <v>295</v>
      </c>
      <c r="B29" s="64" t="s">
        <v>296</v>
      </c>
      <c r="C29" s="61"/>
      <c r="D29" s="58"/>
      <c r="E29" s="58"/>
      <c r="F29" s="58"/>
      <c r="G29" s="58"/>
      <c r="H29" s="58"/>
      <c r="I29" s="58"/>
      <c r="J29" s="58"/>
      <c r="K29" s="58"/>
      <c r="L29" s="58"/>
      <c r="M29" s="58"/>
      <c r="N29" s="58"/>
      <c r="O29" s="58"/>
      <c r="P29" s="58"/>
      <c r="Q29" s="58"/>
      <c r="R29" s="58"/>
      <c r="S29" s="58"/>
      <c r="T29" s="58"/>
      <c r="U29" s="106"/>
      <c r="V29" s="58"/>
      <c r="W29" s="106"/>
      <c r="X29" s="58"/>
      <c r="Y29" s="58"/>
      <c r="Z29" s="58"/>
      <c r="AA29" s="58"/>
      <c r="AB29" s="58">
        <f t="shared" si="0"/>
        <v>0</v>
      </c>
      <c r="AC29" s="58">
        <f t="shared" si="1"/>
        <v>0</v>
      </c>
      <c r="AD29" s="53"/>
      <c r="AE29" s="53"/>
    </row>
    <row r="30" spans="1:33" s="52" customFormat="1" ht="72.75" customHeight="1">
      <c r="A30" s="56" t="s">
        <v>447</v>
      </c>
      <c r="B30" s="57" t="s">
        <v>297</v>
      </c>
      <c r="C30" s="120">
        <f>SUM(C31:C33)</f>
        <v>5.4374279999999983E-2</v>
      </c>
      <c r="D30" s="122">
        <f>SUM(D31:D33)</f>
        <v>5.4374279999999983E-2</v>
      </c>
      <c r="E30" s="58"/>
      <c r="F30" s="58"/>
      <c r="G30" s="58">
        <f>C30</f>
        <v>5.4374279999999983E-2</v>
      </c>
      <c r="H30" s="58">
        <f>C30</f>
        <v>5.4374279999999983E-2</v>
      </c>
      <c r="I30" s="106">
        <v>1</v>
      </c>
      <c r="J30" s="58">
        <f>D30</f>
        <v>5.4374279999999983E-2</v>
      </c>
      <c r="K30" s="106">
        <v>1</v>
      </c>
      <c r="L30" s="58"/>
      <c r="M30" s="106"/>
      <c r="N30" s="58"/>
      <c r="O30" s="106"/>
      <c r="P30" s="58"/>
      <c r="Q30" s="58"/>
      <c r="R30" s="58"/>
      <c r="S30" s="58"/>
      <c r="T30" s="58"/>
      <c r="U30" s="106"/>
      <c r="V30" s="58"/>
      <c r="W30" s="106"/>
      <c r="X30" s="58"/>
      <c r="Y30" s="58"/>
      <c r="Z30" s="58"/>
      <c r="AA30" s="58"/>
      <c r="AB30" s="58">
        <f t="shared" si="0"/>
        <v>0</v>
      </c>
      <c r="AC30" s="58">
        <f t="shared" si="1"/>
        <v>0</v>
      </c>
      <c r="AD30" s="53"/>
      <c r="AE30" s="53"/>
    </row>
    <row r="31" spans="1:33" s="52" customFormat="1" ht="15.75">
      <c r="A31" s="56" t="s">
        <v>298</v>
      </c>
      <c r="B31" s="60" t="s">
        <v>299</v>
      </c>
      <c r="C31" s="123"/>
      <c r="D31" s="109"/>
      <c r="E31" s="58"/>
      <c r="F31" s="58"/>
      <c r="G31" s="58">
        <f t="shared" ref="G31:G33" si="2">C31</f>
        <v>0</v>
      </c>
      <c r="H31" s="58">
        <f>C31</f>
        <v>0</v>
      </c>
      <c r="I31" s="106"/>
      <c r="J31" s="58">
        <f>D31</f>
        <v>0</v>
      </c>
      <c r="K31" s="106"/>
      <c r="L31" s="58"/>
      <c r="M31" s="106"/>
      <c r="N31" s="58"/>
      <c r="O31" s="106"/>
      <c r="P31" s="58"/>
      <c r="Q31" s="58"/>
      <c r="R31" s="58"/>
      <c r="S31" s="58"/>
      <c r="T31" s="58"/>
      <c r="U31" s="106"/>
      <c r="V31" s="58"/>
      <c r="W31" s="106"/>
      <c r="X31" s="58"/>
      <c r="Y31" s="58"/>
      <c r="Z31" s="58"/>
      <c r="AA31" s="58"/>
      <c r="AB31" s="58">
        <f t="shared" si="0"/>
        <v>0</v>
      </c>
      <c r="AC31" s="58">
        <f t="shared" si="1"/>
        <v>0</v>
      </c>
      <c r="AD31" s="63"/>
      <c r="AE31" s="53"/>
    </row>
    <row r="32" spans="1:33" s="52" customFormat="1" ht="31.5">
      <c r="A32" s="56" t="s">
        <v>300</v>
      </c>
      <c r="B32" s="60" t="s">
        <v>301</v>
      </c>
      <c r="C32" s="129">
        <v>2.5544999999999999E-3</v>
      </c>
      <c r="D32" s="129">
        <f>C32</f>
        <v>2.5544999999999999E-3</v>
      </c>
      <c r="E32" s="58"/>
      <c r="F32" s="58"/>
      <c r="G32" s="58">
        <f t="shared" si="2"/>
        <v>2.5544999999999999E-3</v>
      </c>
      <c r="H32" s="58">
        <f t="shared" ref="H32:H34" si="3">C32</f>
        <v>2.5544999999999999E-3</v>
      </c>
      <c r="I32" s="106"/>
      <c r="J32" s="58">
        <f t="shared" ref="J32:J34" si="4">D32</f>
        <v>2.5544999999999999E-3</v>
      </c>
      <c r="K32" s="106"/>
      <c r="L32" s="58"/>
      <c r="M32" s="106"/>
      <c r="N32" s="58"/>
      <c r="O32" s="106"/>
      <c r="P32" s="58"/>
      <c r="Q32" s="58"/>
      <c r="R32" s="58"/>
      <c r="S32" s="58"/>
      <c r="T32" s="58"/>
      <c r="U32" s="106"/>
      <c r="V32" s="58"/>
      <c r="W32" s="106"/>
      <c r="X32" s="58"/>
      <c r="Y32" s="58"/>
      <c r="Z32" s="58"/>
      <c r="AA32" s="58"/>
      <c r="AB32" s="58">
        <f t="shared" si="0"/>
        <v>0</v>
      </c>
      <c r="AC32" s="58">
        <f t="shared" si="1"/>
        <v>0</v>
      </c>
      <c r="AD32" s="63"/>
      <c r="AE32" s="53"/>
      <c r="AF32" s="52">
        <v>2554.5</v>
      </c>
      <c r="AG32" s="131">
        <f>AF32/1000000</f>
        <v>2.5544999999999999E-3</v>
      </c>
    </row>
    <row r="33" spans="1:33" s="52" customFormat="1" ht="20.45" customHeight="1">
      <c r="A33" s="56" t="s">
        <v>302</v>
      </c>
      <c r="B33" s="60" t="s">
        <v>303</v>
      </c>
      <c r="C33" s="129">
        <v>5.1819779999999982E-2</v>
      </c>
      <c r="D33" s="129">
        <f>C33</f>
        <v>5.1819779999999982E-2</v>
      </c>
      <c r="E33" s="58"/>
      <c r="F33" s="58"/>
      <c r="G33" s="58">
        <f t="shared" si="2"/>
        <v>5.1819779999999982E-2</v>
      </c>
      <c r="H33" s="58">
        <f t="shared" si="3"/>
        <v>5.1819779999999982E-2</v>
      </c>
      <c r="I33" s="106"/>
      <c r="J33" s="58">
        <f t="shared" si="4"/>
        <v>5.1819779999999982E-2</v>
      </c>
      <c r="K33" s="106"/>
      <c r="L33" s="58"/>
      <c r="M33" s="106"/>
      <c r="N33" s="58"/>
      <c r="O33" s="106"/>
      <c r="P33" s="58"/>
      <c r="Q33" s="58"/>
      <c r="R33" s="58"/>
      <c r="S33" s="58"/>
      <c r="T33" s="58"/>
      <c r="U33" s="106"/>
      <c r="V33" s="58"/>
      <c r="W33" s="106"/>
      <c r="X33" s="58"/>
      <c r="Y33" s="58"/>
      <c r="Z33" s="58"/>
      <c r="AA33" s="58"/>
      <c r="AB33" s="58">
        <f t="shared" si="0"/>
        <v>0</v>
      </c>
      <c r="AC33" s="58">
        <f t="shared" si="1"/>
        <v>0</v>
      </c>
      <c r="AD33" s="63"/>
      <c r="AE33" s="53"/>
      <c r="AF33" s="52">
        <v>51819.779999999984</v>
      </c>
      <c r="AG33" s="131">
        <f>AF33/1000000</f>
        <v>5.1819779999999982E-2</v>
      </c>
    </row>
    <row r="34" spans="1:33" s="52" customFormat="1" ht="15.75">
      <c r="A34" s="56" t="s">
        <v>304</v>
      </c>
      <c r="B34" s="60" t="s">
        <v>305</v>
      </c>
      <c r="C34" s="58"/>
      <c r="D34" s="58"/>
      <c r="E34" s="58"/>
      <c r="F34" s="58"/>
      <c r="G34" s="58"/>
      <c r="H34" s="58">
        <f t="shared" si="3"/>
        <v>0</v>
      </c>
      <c r="I34" s="58"/>
      <c r="J34" s="58">
        <f t="shared" si="4"/>
        <v>0</v>
      </c>
      <c r="K34" s="58"/>
      <c r="L34" s="58"/>
      <c r="M34" s="58"/>
      <c r="N34" s="58"/>
      <c r="O34" s="58"/>
      <c r="P34" s="58"/>
      <c r="Q34" s="58"/>
      <c r="R34" s="58"/>
      <c r="S34" s="58"/>
      <c r="T34" s="58"/>
      <c r="U34" s="106"/>
      <c r="V34" s="58"/>
      <c r="W34" s="106"/>
      <c r="X34" s="58"/>
      <c r="Y34" s="58"/>
      <c r="Z34" s="58"/>
      <c r="AA34" s="58"/>
      <c r="AB34" s="58">
        <f t="shared" si="0"/>
        <v>0</v>
      </c>
      <c r="AC34" s="58">
        <f t="shared" si="1"/>
        <v>0</v>
      </c>
      <c r="AD34" s="63"/>
      <c r="AE34" s="65"/>
    </row>
    <row r="35" spans="1:33" s="52" customFormat="1" ht="47.25">
      <c r="A35" s="56" t="s">
        <v>448</v>
      </c>
      <c r="B35" s="57" t="s">
        <v>449</v>
      </c>
      <c r="C35" s="76"/>
      <c r="D35" s="61"/>
      <c r="E35" s="76"/>
      <c r="F35" s="76"/>
      <c r="G35" s="61"/>
      <c r="H35" s="58"/>
      <c r="I35" s="61">
        <v>1</v>
      </c>
      <c r="J35" s="76"/>
      <c r="K35" s="61">
        <v>1</v>
      </c>
      <c r="L35" s="61"/>
      <c r="M35" s="61"/>
      <c r="N35" s="61"/>
      <c r="O35" s="61"/>
      <c r="P35" s="61"/>
      <c r="Q35" s="61"/>
      <c r="R35" s="61"/>
      <c r="S35" s="61"/>
      <c r="T35" s="61"/>
      <c r="U35" s="108"/>
      <c r="V35" s="61"/>
      <c r="W35" s="108"/>
      <c r="X35" s="61"/>
      <c r="Y35" s="61"/>
      <c r="Z35" s="61"/>
      <c r="AA35" s="61"/>
      <c r="AB35" s="58">
        <f t="shared" si="0"/>
        <v>0</v>
      </c>
      <c r="AC35" s="58">
        <f t="shared" si="1"/>
        <v>0</v>
      </c>
      <c r="AD35" s="53"/>
      <c r="AE35" s="53"/>
    </row>
    <row r="36" spans="1:33" s="52" customFormat="1" ht="31.5">
      <c r="A36" s="59" t="s">
        <v>306</v>
      </c>
      <c r="B36" s="66" t="s">
        <v>307</v>
      </c>
      <c r="C36" s="67"/>
      <c r="D36" s="62"/>
      <c r="E36" s="62"/>
      <c r="F36" s="62"/>
      <c r="G36" s="62"/>
      <c r="H36" s="58"/>
      <c r="I36" s="62"/>
      <c r="J36" s="62"/>
      <c r="K36" s="62"/>
      <c r="L36" s="62"/>
      <c r="M36" s="62"/>
      <c r="N36" s="62"/>
      <c r="O36" s="62"/>
      <c r="P36" s="62"/>
      <c r="Q36" s="62"/>
      <c r="R36" s="62"/>
      <c r="S36" s="62"/>
      <c r="T36" s="62"/>
      <c r="U36" s="108"/>
      <c r="V36" s="62"/>
      <c r="W36" s="108"/>
      <c r="X36" s="62"/>
      <c r="Y36" s="62"/>
      <c r="Z36" s="62"/>
      <c r="AA36" s="62"/>
      <c r="AB36" s="58">
        <f t="shared" si="0"/>
        <v>0</v>
      </c>
      <c r="AC36" s="58">
        <f t="shared" si="1"/>
        <v>0</v>
      </c>
      <c r="AD36" s="53"/>
      <c r="AE36" s="53"/>
    </row>
    <row r="37" spans="1:33" s="52" customFormat="1" ht="31.5">
      <c r="A37" s="59" t="s">
        <v>308</v>
      </c>
      <c r="B37" s="66" t="s">
        <v>309</v>
      </c>
      <c r="C37" s="67"/>
      <c r="D37" s="62"/>
      <c r="E37" s="62"/>
      <c r="F37" s="62"/>
      <c r="G37" s="62"/>
      <c r="H37" s="58"/>
      <c r="I37" s="62"/>
      <c r="J37" s="62"/>
      <c r="K37" s="62"/>
      <c r="L37" s="62"/>
      <c r="M37" s="62"/>
      <c r="N37" s="62"/>
      <c r="O37" s="62"/>
      <c r="P37" s="62"/>
      <c r="Q37" s="62"/>
      <c r="R37" s="62"/>
      <c r="S37" s="62"/>
      <c r="T37" s="62"/>
      <c r="U37" s="108"/>
      <c r="V37" s="62"/>
      <c r="W37" s="108"/>
      <c r="X37" s="62"/>
      <c r="Y37" s="62"/>
      <c r="Z37" s="62"/>
      <c r="AA37" s="62"/>
      <c r="AB37" s="58">
        <f t="shared" si="0"/>
        <v>0</v>
      </c>
      <c r="AC37" s="58">
        <f t="shared" si="1"/>
        <v>0</v>
      </c>
      <c r="AD37" s="63"/>
      <c r="AE37" s="65"/>
    </row>
    <row r="38" spans="1:33" s="52" customFormat="1" ht="31.5">
      <c r="A38" s="59" t="s">
        <v>310</v>
      </c>
      <c r="B38" s="66" t="s">
        <v>311</v>
      </c>
      <c r="C38" s="67"/>
      <c r="D38" s="62"/>
      <c r="E38" s="62"/>
      <c r="F38" s="62"/>
      <c r="G38" s="62"/>
      <c r="H38" s="58"/>
      <c r="I38" s="62"/>
      <c r="J38" s="62"/>
      <c r="K38" s="62"/>
      <c r="L38" s="62"/>
      <c r="M38" s="62"/>
      <c r="N38" s="62"/>
      <c r="O38" s="62"/>
      <c r="P38" s="62"/>
      <c r="Q38" s="62"/>
      <c r="R38" s="62"/>
      <c r="S38" s="62"/>
      <c r="T38" s="62"/>
      <c r="U38" s="108"/>
      <c r="V38" s="62"/>
      <c r="W38" s="108"/>
      <c r="X38" s="62"/>
      <c r="Y38" s="62"/>
      <c r="Z38" s="62"/>
      <c r="AA38" s="62"/>
      <c r="AB38" s="58">
        <f t="shared" si="0"/>
        <v>0</v>
      </c>
      <c r="AC38" s="58">
        <f t="shared" si="1"/>
        <v>0</v>
      </c>
      <c r="AD38" s="63"/>
      <c r="AE38" s="65"/>
    </row>
    <row r="39" spans="1:33" s="52" customFormat="1" ht="31.5">
      <c r="A39" s="59" t="s">
        <v>312</v>
      </c>
      <c r="B39" s="60" t="s">
        <v>313</v>
      </c>
      <c r="C39" s="68"/>
      <c r="D39" s="58"/>
      <c r="E39" s="61"/>
      <c r="F39" s="61"/>
      <c r="G39" s="68"/>
      <c r="H39" s="58"/>
      <c r="I39" s="61"/>
      <c r="J39" s="58">
        <f>D39</f>
        <v>0</v>
      </c>
      <c r="K39" s="61"/>
      <c r="L39" s="68"/>
      <c r="M39" s="61"/>
      <c r="N39" s="68"/>
      <c r="O39" s="61"/>
      <c r="P39" s="68"/>
      <c r="Q39" s="61"/>
      <c r="R39" s="68"/>
      <c r="S39" s="61"/>
      <c r="T39" s="68"/>
      <c r="U39" s="108"/>
      <c r="V39" s="68"/>
      <c r="W39" s="108"/>
      <c r="X39" s="68"/>
      <c r="Y39" s="61"/>
      <c r="Z39" s="68"/>
      <c r="AA39" s="61"/>
      <c r="AB39" s="58">
        <f t="shared" si="0"/>
        <v>0</v>
      </c>
      <c r="AC39" s="58">
        <f t="shared" si="1"/>
        <v>0</v>
      </c>
      <c r="AD39" s="63"/>
      <c r="AE39" s="65"/>
    </row>
    <row r="40" spans="1:33" s="52" customFormat="1" ht="31.5">
      <c r="A40" s="59" t="s">
        <v>314</v>
      </c>
      <c r="B40" s="60" t="s">
        <v>315</v>
      </c>
      <c r="C40" s="68"/>
      <c r="D40" s="68"/>
      <c r="E40" s="61"/>
      <c r="F40" s="61"/>
      <c r="G40" s="68"/>
      <c r="H40" s="58"/>
      <c r="I40" s="61"/>
      <c r="J40" s="58"/>
      <c r="K40" s="61"/>
      <c r="L40" s="68"/>
      <c r="M40" s="61"/>
      <c r="N40" s="68"/>
      <c r="O40" s="61"/>
      <c r="P40" s="68"/>
      <c r="Q40" s="61"/>
      <c r="R40" s="68"/>
      <c r="S40" s="61"/>
      <c r="T40" s="68"/>
      <c r="U40" s="108"/>
      <c r="V40" s="68"/>
      <c r="W40" s="108"/>
      <c r="X40" s="68"/>
      <c r="Y40" s="61"/>
      <c r="Z40" s="68"/>
      <c r="AA40" s="61"/>
      <c r="AB40" s="58">
        <f t="shared" si="0"/>
        <v>0</v>
      </c>
      <c r="AC40" s="58">
        <f t="shared" si="1"/>
        <v>0</v>
      </c>
      <c r="AD40" s="63"/>
      <c r="AE40" s="65"/>
    </row>
    <row r="41" spans="1:33" s="52" customFormat="1" ht="15.75">
      <c r="A41" s="59" t="s">
        <v>316</v>
      </c>
      <c r="B41" s="60" t="s">
        <v>317</v>
      </c>
      <c r="C41" s="68"/>
      <c r="D41" s="68"/>
      <c r="E41" s="61"/>
      <c r="F41" s="61"/>
      <c r="G41" s="68"/>
      <c r="H41" s="58"/>
      <c r="I41" s="61"/>
      <c r="J41" s="58"/>
      <c r="K41" s="61"/>
      <c r="L41" s="106"/>
      <c r="M41" s="108"/>
      <c r="N41" s="106"/>
      <c r="O41" s="61"/>
      <c r="P41" s="68"/>
      <c r="Q41" s="61"/>
      <c r="R41" s="68"/>
      <c r="S41" s="61"/>
      <c r="T41" s="68"/>
      <c r="U41" s="108"/>
      <c r="V41" s="68"/>
      <c r="W41" s="108"/>
      <c r="X41" s="68"/>
      <c r="Y41" s="61"/>
      <c r="Z41" s="68"/>
      <c r="AA41" s="61"/>
      <c r="AB41" s="58">
        <f t="shared" si="0"/>
        <v>0</v>
      </c>
      <c r="AC41" s="58">
        <f t="shared" si="1"/>
        <v>0</v>
      </c>
      <c r="AD41" s="63"/>
      <c r="AE41" s="65"/>
    </row>
    <row r="42" spans="1:33" s="52" customFormat="1" ht="15.75">
      <c r="A42" s="59" t="s">
        <v>318</v>
      </c>
      <c r="B42" s="66" t="s">
        <v>319</v>
      </c>
      <c r="C42" s="104"/>
      <c r="D42" s="104">
        <v>1</v>
      </c>
      <c r="E42" s="67"/>
      <c r="F42" s="67"/>
      <c r="G42" s="104"/>
      <c r="H42" s="106"/>
      <c r="I42" s="104"/>
      <c r="J42" s="58"/>
      <c r="K42" s="104"/>
      <c r="L42" s="104"/>
      <c r="M42" s="104"/>
      <c r="N42" s="104"/>
      <c r="O42" s="67"/>
      <c r="P42" s="67"/>
      <c r="Q42" s="67"/>
      <c r="R42" s="67"/>
      <c r="S42" s="67"/>
      <c r="T42" s="67"/>
      <c r="U42" s="104"/>
      <c r="V42" s="67"/>
      <c r="W42" s="104"/>
      <c r="X42" s="67"/>
      <c r="Y42" s="67"/>
      <c r="Z42" s="67"/>
      <c r="AA42" s="67"/>
      <c r="AB42" s="58">
        <f t="shared" si="0"/>
        <v>0</v>
      </c>
      <c r="AC42" s="58">
        <f t="shared" si="1"/>
        <v>0</v>
      </c>
      <c r="AD42" s="63"/>
      <c r="AE42" s="65"/>
    </row>
    <row r="43" spans="1:33" s="52" customFormat="1" ht="31.5">
      <c r="A43" s="56" t="s">
        <v>450</v>
      </c>
      <c r="B43" s="57" t="s">
        <v>320</v>
      </c>
      <c r="C43" s="105"/>
      <c r="D43" s="61"/>
      <c r="E43" s="76"/>
      <c r="F43" s="76"/>
      <c r="G43" s="61"/>
      <c r="H43" s="58"/>
      <c r="I43" s="61"/>
      <c r="J43" s="58"/>
      <c r="K43" s="61"/>
      <c r="L43" s="61"/>
      <c r="M43" s="61"/>
      <c r="N43" s="61"/>
      <c r="O43" s="61"/>
      <c r="P43" s="61"/>
      <c r="Q43" s="61"/>
      <c r="R43" s="61"/>
      <c r="S43" s="61"/>
      <c r="T43" s="61"/>
      <c r="U43" s="108"/>
      <c r="V43" s="61"/>
      <c r="W43" s="108"/>
      <c r="X43" s="61"/>
      <c r="Y43" s="61"/>
      <c r="Z43" s="61"/>
      <c r="AA43" s="61"/>
      <c r="AB43" s="58">
        <f t="shared" si="0"/>
        <v>0</v>
      </c>
      <c r="AC43" s="58">
        <f t="shared" si="1"/>
        <v>0</v>
      </c>
      <c r="AD43" s="63"/>
      <c r="AE43" s="65"/>
    </row>
    <row r="44" spans="1:33" s="52" customFormat="1" ht="31.5">
      <c r="A44" s="59" t="s">
        <v>321</v>
      </c>
      <c r="B44" s="60" t="s">
        <v>322</v>
      </c>
      <c r="C44" s="104"/>
      <c r="D44" s="67"/>
      <c r="E44" s="67"/>
      <c r="F44" s="67"/>
      <c r="G44" s="67"/>
      <c r="H44" s="58"/>
      <c r="I44" s="67"/>
      <c r="J44" s="58"/>
      <c r="K44" s="67"/>
      <c r="L44" s="67"/>
      <c r="M44" s="67"/>
      <c r="N44" s="67"/>
      <c r="O44" s="67"/>
      <c r="P44" s="67"/>
      <c r="Q44" s="67"/>
      <c r="R44" s="67"/>
      <c r="S44" s="67"/>
      <c r="T44" s="67"/>
      <c r="U44" s="104"/>
      <c r="V44" s="67"/>
      <c r="W44" s="104"/>
      <c r="X44" s="67"/>
      <c r="Y44" s="67"/>
      <c r="Z44" s="67"/>
      <c r="AA44" s="67"/>
      <c r="AB44" s="58">
        <f t="shared" si="0"/>
        <v>0</v>
      </c>
      <c r="AC44" s="58">
        <f t="shared" si="1"/>
        <v>0</v>
      </c>
      <c r="AD44" s="63"/>
      <c r="AE44" s="65"/>
    </row>
    <row r="45" spans="1:33" s="52" customFormat="1" ht="31.5">
      <c r="A45" s="59" t="s">
        <v>323</v>
      </c>
      <c r="B45" s="60" t="s">
        <v>309</v>
      </c>
      <c r="C45" s="104"/>
      <c r="D45" s="67"/>
      <c r="E45" s="67"/>
      <c r="F45" s="67"/>
      <c r="G45" s="67"/>
      <c r="H45" s="58"/>
      <c r="I45" s="67"/>
      <c r="J45" s="58"/>
      <c r="K45" s="67"/>
      <c r="L45" s="67"/>
      <c r="M45" s="67"/>
      <c r="N45" s="67"/>
      <c r="O45" s="67"/>
      <c r="P45" s="67"/>
      <c r="Q45" s="67"/>
      <c r="R45" s="67"/>
      <c r="S45" s="67"/>
      <c r="T45" s="67"/>
      <c r="U45" s="104"/>
      <c r="V45" s="67"/>
      <c r="W45" s="104"/>
      <c r="X45" s="67"/>
      <c r="Y45" s="67"/>
      <c r="Z45" s="67"/>
      <c r="AA45" s="67"/>
      <c r="AB45" s="58">
        <f t="shared" si="0"/>
        <v>0</v>
      </c>
      <c r="AC45" s="58">
        <f t="shared" si="1"/>
        <v>0</v>
      </c>
      <c r="AD45" s="63"/>
      <c r="AE45" s="65"/>
    </row>
    <row r="46" spans="1:33" s="52" customFormat="1" ht="31.5">
      <c r="A46" s="59" t="s">
        <v>324</v>
      </c>
      <c r="B46" s="60" t="s">
        <v>311</v>
      </c>
      <c r="C46" s="104"/>
      <c r="D46" s="67"/>
      <c r="E46" s="67"/>
      <c r="F46" s="67"/>
      <c r="G46" s="67"/>
      <c r="H46" s="58"/>
      <c r="I46" s="67"/>
      <c r="J46" s="58"/>
      <c r="K46" s="67"/>
      <c r="L46" s="67"/>
      <c r="M46" s="67"/>
      <c r="N46" s="67"/>
      <c r="O46" s="67"/>
      <c r="P46" s="67"/>
      <c r="Q46" s="67"/>
      <c r="R46" s="67"/>
      <c r="S46" s="67"/>
      <c r="T46" s="67"/>
      <c r="U46" s="104"/>
      <c r="V46" s="67"/>
      <c r="W46" s="104"/>
      <c r="X46" s="67"/>
      <c r="Y46" s="67"/>
      <c r="Z46" s="67"/>
      <c r="AA46" s="67"/>
      <c r="AB46" s="58">
        <f t="shared" si="0"/>
        <v>0</v>
      </c>
      <c r="AC46" s="58">
        <f t="shared" si="1"/>
        <v>0</v>
      </c>
      <c r="AD46" s="63"/>
      <c r="AE46" s="65"/>
    </row>
    <row r="47" spans="1:33" s="52" customFormat="1" ht="31.5">
      <c r="A47" s="59" t="s">
        <v>325</v>
      </c>
      <c r="B47" s="60" t="s">
        <v>313</v>
      </c>
      <c r="C47" s="106"/>
      <c r="D47" s="58">
        <f>D39</f>
        <v>0</v>
      </c>
      <c r="E47" s="61"/>
      <c r="F47" s="61"/>
      <c r="G47" s="68"/>
      <c r="H47" s="58"/>
      <c r="I47" s="61"/>
      <c r="J47" s="58"/>
      <c r="K47" s="61"/>
      <c r="L47" s="68"/>
      <c r="M47" s="61"/>
      <c r="N47" s="68"/>
      <c r="O47" s="61"/>
      <c r="P47" s="68"/>
      <c r="Q47" s="61"/>
      <c r="R47" s="68"/>
      <c r="S47" s="61"/>
      <c r="T47" s="68"/>
      <c r="U47" s="108"/>
      <c r="V47" s="68"/>
      <c r="W47" s="108"/>
      <c r="X47" s="68"/>
      <c r="Y47" s="61"/>
      <c r="Z47" s="68"/>
      <c r="AA47" s="61"/>
      <c r="AB47" s="58">
        <f t="shared" si="0"/>
        <v>0</v>
      </c>
      <c r="AC47" s="58">
        <f t="shared" si="1"/>
        <v>0</v>
      </c>
      <c r="AD47" s="63"/>
      <c r="AE47" s="65"/>
    </row>
    <row r="48" spans="1:33" s="52" customFormat="1" ht="31.5">
      <c r="A48" s="59" t="s">
        <v>326</v>
      </c>
      <c r="B48" s="60" t="s">
        <v>315</v>
      </c>
      <c r="C48" s="106"/>
      <c r="D48" s="68"/>
      <c r="E48" s="61"/>
      <c r="F48" s="61"/>
      <c r="G48" s="68"/>
      <c r="H48" s="58"/>
      <c r="I48" s="61"/>
      <c r="J48" s="58"/>
      <c r="K48" s="61"/>
      <c r="L48" s="68"/>
      <c r="M48" s="61"/>
      <c r="N48" s="68"/>
      <c r="O48" s="61"/>
      <c r="P48" s="68"/>
      <c r="Q48" s="61"/>
      <c r="R48" s="68"/>
      <c r="S48" s="61"/>
      <c r="T48" s="68"/>
      <c r="U48" s="108"/>
      <c r="V48" s="68"/>
      <c r="W48" s="108"/>
      <c r="X48" s="68"/>
      <c r="Y48" s="61"/>
      <c r="Z48" s="68"/>
      <c r="AA48" s="61"/>
      <c r="AB48" s="58">
        <f t="shared" si="0"/>
        <v>0</v>
      </c>
      <c r="AC48" s="58">
        <f t="shared" si="1"/>
        <v>0</v>
      </c>
      <c r="AD48" s="63"/>
      <c r="AE48" s="65"/>
    </row>
    <row r="49" spans="1:31" s="52" customFormat="1" ht="15.75">
      <c r="A49" s="59" t="s">
        <v>327</v>
      </c>
      <c r="B49" s="60" t="s">
        <v>317</v>
      </c>
      <c r="C49" s="106"/>
      <c r="D49" s="68"/>
      <c r="E49" s="61"/>
      <c r="F49" s="61"/>
      <c r="G49" s="68"/>
      <c r="H49" s="58"/>
      <c r="I49" s="61"/>
      <c r="J49" s="58"/>
      <c r="K49" s="61"/>
      <c r="L49" s="68"/>
      <c r="M49" s="61"/>
      <c r="N49" s="68"/>
      <c r="O49" s="61"/>
      <c r="P49" s="68"/>
      <c r="Q49" s="61"/>
      <c r="R49" s="68"/>
      <c r="S49" s="61"/>
      <c r="T49" s="68"/>
      <c r="U49" s="108"/>
      <c r="V49" s="68"/>
      <c r="W49" s="108"/>
      <c r="X49" s="68"/>
      <c r="Y49" s="61"/>
      <c r="Z49" s="68"/>
      <c r="AA49" s="61"/>
      <c r="AB49" s="58">
        <f t="shared" si="0"/>
        <v>0</v>
      </c>
      <c r="AC49" s="58">
        <f t="shared" si="1"/>
        <v>0</v>
      </c>
      <c r="AD49" s="63"/>
      <c r="AE49" s="65"/>
    </row>
    <row r="50" spans="1:31" s="52" customFormat="1" ht="15.75">
      <c r="A50" s="59" t="s">
        <v>328</v>
      </c>
      <c r="B50" s="66" t="s">
        <v>319</v>
      </c>
      <c r="C50" s="104"/>
      <c r="D50" s="104">
        <v>1</v>
      </c>
      <c r="E50" s="67"/>
      <c r="F50" s="67"/>
      <c r="G50" s="104"/>
      <c r="H50" s="106"/>
      <c r="I50" s="104"/>
      <c r="J50" s="58"/>
      <c r="K50" s="104"/>
      <c r="L50" s="104"/>
      <c r="M50" s="67"/>
      <c r="N50" s="104"/>
      <c r="O50" s="67"/>
      <c r="P50" s="67"/>
      <c r="Q50" s="67"/>
      <c r="R50" s="67"/>
      <c r="S50" s="67"/>
      <c r="T50" s="67"/>
      <c r="U50" s="104"/>
      <c r="V50" s="67"/>
      <c r="W50" s="104"/>
      <c r="X50" s="67"/>
      <c r="Y50" s="67"/>
      <c r="Z50" s="67"/>
      <c r="AA50" s="67"/>
      <c r="AB50" s="58">
        <f t="shared" si="0"/>
        <v>0</v>
      </c>
      <c r="AC50" s="58">
        <f t="shared" si="1"/>
        <v>0</v>
      </c>
      <c r="AD50" s="63"/>
      <c r="AE50" s="65"/>
    </row>
    <row r="51" spans="1:31" s="52" customFormat="1" ht="35.25" customHeight="1">
      <c r="A51" s="56" t="s">
        <v>451</v>
      </c>
      <c r="B51" s="57" t="s">
        <v>329</v>
      </c>
      <c r="C51" s="76"/>
      <c r="D51" s="61"/>
      <c r="E51" s="76"/>
      <c r="F51" s="76"/>
      <c r="G51" s="61"/>
      <c r="H51" s="58"/>
      <c r="I51" s="61"/>
      <c r="J51" s="58"/>
      <c r="K51" s="61"/>
      <c r="L51" s="61"/>
      <c r="M51" s="61"/>
      <c r="N51" s="61"/>
      <c r="O51" s="61"/>
      <c r="P51" s="61"/>
      <c r="Q51" s="61"/>
      <c r="R51" s="61"/>
      <c r="S51" s="61"/>
      <c r="T51" s="61"/>
      <c r="U51" s="108"/>
      <c r="V51" s="61"/>
      <c r="W51" s="108"/>
      <c r="X51" s="61"/>
      <c r="Y51" s="61"/>
      <c r="Z51" s="61"/>
      <c r="AA51" s="61"/>
      <c r="AB51" s="58">
        <f t="shared" si="0"/>
        <v>0</v>
      </c>
      <c r="AC51" s="58">
        <f t="shared" si="1"/>
        <v>0</v>
      </c>
      <c r="AD51" s="63"/>
      <c r="AE51" s="65"/>
    </row>
    <row r="52" spans="1:31" s="52" customFormat="1" ht="15.75">
      <c r="A52" s="59" t="s">
        <v>330</v>
      </c>
      <c r="B52" s="60" t="s">
        <v>331</v>
      </c>
      <c r="C52" s="58">
        <f>C24/1.2</f>
        <v>5.437427999999999E-2</v>
      </c>
      <c r="D52" s="58">
        <f>D24/1.2</f>
        <v>6.5249135999999985E-2</v>
      </c>
      <c r="E52" s="68"/>
      <c r="F52" s="68"/>
      <c r="G52" s="58"/>
      <c r="H52" s="58"/>
      <c r="I52" s="108"/>
      <c r="J52" s="58">
        <f t="shared" ref="J52:J63" si="5">D52</f>
        <v>6.5249135999999985E-2</v>
      </c>
      <c r="K52" s="108"/>
      <c r="L52" s="58"/>
      <c r="M52" s="106"/>
      <c r="N52" s="58"/>
      <c r="O52" s="106"/>
      <c r="P52" s="58"/>
      <c r="Q52" s="68"/>
      <c r="R52" s="58"/>
      <c r="S52" s="68"/>
      <c r="T52" s="58"/>
      <c r="U52" s="106"/>
      <c r="V52" s="58"/>
      <c r="W52" s="106"/>
      <c r="X52" s="58"/>
      <c r="Y52" s="68"/>
      <c r="Z52" s="58"/>
      <c r="AA52" s="68"/>
      <c r="AB52" s="58">
        <f t="shared" si="0"/>
        <v>0</v>
      </c>
      <c r="AC52" s="58">
        <f t="shared" si="1"/>
        <v>0</v>
      </c>
      <c r="AD52" s="63"/>
      <c r="AE52" s="65"/>
    </row>
    <row r="53" spans="1:31" s="52" customFormat="1" ht="15.75">
      <c r="A53" s="59" t="s">
        <v>332</v>
      </c>
      <c r="B53" s="60" t="s">
        <v>333</v>
      </c>
      <c r="C53" s="68"/>
      <c r="D53" s="68"/>
      <c r="E53" s="61"/>
      <c r="F53" s="61"/>
      <c r="G53" s="68"/>
      <c r="H53" s="58"/>
      <c r="I53" s="61"/>
      <c r="J53" s="58"/>
      <c r="K53" s="61"/>
      <c r="L53" s="68"/>
      <c r="M53" s="61"/>
      <c r="N53" s="68"/>
      <c r="O53" s="61"/>
      <c r="P53" s="68"/>
      <c r="Q53" s="61"/>
      <c r="R53" s="68"/>
      <c r="S53" s="61"/>
      <c r="T53" s="68"/>
      <c r="U53" s="108"/>
      <c r="V53" s="68"/>
      <c r="W53" s="108"/>
      <c r="X53" s="68"/>
      <c r="Y53" s="61"/>
      <c r="Z53" s="68"/>
      <c r="AA53" s="61"/>
      <c r="AB53" s="58">
        <f t="shared" si="0"/>
        <v>0</v>
      </c>
      <c r="AC53" s="58">
        <f t="shared" si="1"/>
        <v>0</v>
      </c>
      <c r="AD53" s="63"/>
      <c r="AE53" s="65"/>
    </row>
    <row r="54" spans="1:31" s="52" customFormat="1" ht="15.75">
      <c r="A54" s="59" t="s">
        <v>334</v>
      </c>
      <c r="B54" s="66" t="s">
        <v>335</v>
      </c>
      <c r="C54" s="68"/>
      <c r="D54" s="68"/>
      <c r="E54" s="70"/>
      <c r="F54" s="70"/>
      <c r="G54" s="68"/>
      <c r="H54" s="58"/>
      <c r="I54" s="61"/>
      <c r="J54" s="58"/>
      <c r="K54" s="61"/>
      <c r="L54" s="68"/>
      <c r="M54" s="61"/>
      <c r="N54" s="68"/>
      <c r="O54" s="61"/>
      <c r="P54" s="68"/>
      <c r="Q54" s="61"/>
      <c r="R54" s="68"/>
      <c r="S54" s="61"/>
      <c r="T54" s="68"/>
      <c r="U54" s="108"/>
      <c r="V54" s="68"/>
      <c r="W54" s="108"/>
      <c r="X54" s="68"/>
      <c r="Y54" s="61"/>
      <c r="Z54" s="68"/>
      <c r="AA54" s="61"/>
      <c r="AB54" s="58">
        <f t="shared" si="0"/>
        <v>0</v>
      </c>
      <c r="AC54" s="58">
        <f t="shared" si="1"/>
        <v>0</v>
      </c>
      <c r="AD54" s="63"/>
      <c r="AE54" s="65"/>
    </row>
    <row r="55" spans="1:31" s="52" customFormat="1" ht="15.75">
      <c r="A55" s="59" t="s">
        <v>336</v>
      </c>
      <c r="B55" s="66" t="s">
        <v>337</v>
      </c>
      <c r="C55" s="68"/>
      <c r="D55" s="68"/>
      <c r="E55" s="70"/>
      <c r="F55" s="70"/>
      <c r="G55" s="68"/>
      <c r="H55" s="58"/>
      <c r="I55" s="61"/>
      <c r="J55" s="58"/>
      <c r="K55" s="61"/>
      <c r="L55" s="68"/>
      <c r="M55" s="61"/>
      <c r="N55" s="68"/>
      <c r="O55" s="61"/>
      <c r="P55" s="68"/>
      <c r="Q55" s="61"/>
      <c r="R55" s="68"/>
      <c r="S55" s="61"/>
      <c r="T55" s="68"/>
      <c r="U55" s="108"/>
      <c r="V55" s="68"/>
      <c r="W55" s="108"/>
      <c r="X55" s="68"/>
      <c r="Y55" s="61"/>
      <c r="Z55" s="68"/>
      <c r="AA55" s="61"/>
      <c r="AB55" s="58">
        <f t="shared" si="0"/>
        <v>0</v>
      </c>
      <c r="AC55" s="58">
        <f t="shared" si="1"/>
        <v>0</v>
      </c>
      <c r="AD55" s="63"/>
      <c r="AE55" s="65"/>
    </row>
    <row r="56" spans="1:31" s="52" customFormat="1" ht="15.75">
      <c r="A56" s="59" t="s">
        <v>338</v>
      </c>
      <c r="B56" s="66" t="s">
        <v>339</v>
      </c>
      <c r="C56" s="68"/>
      <c r="D56" s="58">
        <f>D39</f>
        <v>0</v>
      </c>
      <c r="E56" s="70"/>
      <c r="F56" s="70"/>
      <c r="G56" s="68"/>
      <c r="H56" s="58"/>
      <c r="I56" s="61"/>
      <c r="J56" s="58">
        <f t="shared" si="5"/>
        <v>0</v>
      </c>
      <c r="K56" s="61"/>
      <c r="L56" s="68"/>
      <c r="M56" s="61"/>
      <c r="N56" s="68"/>
      <c r="O56" s="61"/>
      <c r="P56" s="68"/>
      <c r="Q56" s="61"/>
      <c r="R56" s="68"/>
      <c r="S56" s="61"/>
      <c r="T56" s="68"/>
      <c r="U56" s="108"/>
      <c r="V56" s="68"/>
      <c r="W56" s="108"/>
      <c r="X56" s="68"/>
      <c r="Y56" s="61"/>
      <c r="Z56" s="68"/>
      <c r="AA56" s="61"/>
      <c r="AB56" s="58">
        <f t="shared" si="0"/>
        <v>0</v>
      </c>
      <c r="AC56" s="58">
        <f t="shared" si="1"/>
        <v>0</v>
      </c>
      <c r="AD56" s="63"/>
      <c r="AE56" s="65"/>
    </row>
    <row r="57" spans="1:31" s="52" customFormat="1" ht="15.75">
      <c r="A57" s="59" t="s">
        <v>340</v>
      </c>
      <c r="B57" s="66" t="s">
        <v>341</v>
      </c>
      <c r="C57" s="106"/>
      <c r="D57" s="106"/>
      <c r="E57" s="70"/>
      <c r="F57" s="70"/>
      <c r="G57" s="106"/>
      <c r="H57" s="106"/>
      <c r="I57" s="108"/>
      <c r="J57" s="58"/>
      <c r="K57" s="108"/>
      <c r="L57" s="106"/>
      <c r="M57" s="61"/>
      <c r="N57" s="106"/>
      <c r="O57" s="61"/>
      <c r="P57" s="68"/>
      <c r="Q57" s="61"/>
      <c r="R57" s="68"/>
      <c r="S57" s="61"/>
      <c r="T57" s="68"/>
      <c r="U57" s="108"/>
      <c r="V57" s="68"/>
      <c r="W57" s="108"/>
      <c r="X57" s="68"/>
      <c r="Y57" s="61"/>
      <c r="Z57" s="68"/>
      <c r="AA57" s="61"/>
      <c r="AB57" s="58">
        <f t="shared" si="0"/>
        <v>0</v>
      </c>
      <c r="AC57" s="58">
        <f t="shared" si="1"/>
        <v>0</v>
      </c>
      <c r="AD57" s="63"/>
      <c r="AE57" s="65"/>
    </row>
    <row r="58" spans="1:31" s="52" customFormat="1" ht="56.25" customHeight="1">
      <c r="A58" s="56" t="s">
        <v>452</v>
      </c>
      <c r="B58" s="71" t="s">
        <v>342</v>
      </c>
      <c r="C58" s="70"/>
      <c r="D58" s="61"/>
      <c r="E58" s="70"/>
      <c r="F58" s="70"/>
      <c r="G58" s="61"/>
      <c r="H58" s="58"/>
      <c r="I58" s="61"/>
      <c r="J58" s="58"/>
      <c r="K58" s="61"/>
      <c r="L58" s="61"/>
      <c r="M58" s="61"/>
      <c r="N58" s="61"/>
      <c r="O58" s="61"/>
      <c r="P58" s="61"/>
      <c r="Q58" s="61"/>
      <c r="R58" s="61"/>
      <c r="S58" s="61"/>
      <c r="T58" s="61"/>
      <c r="U58" s="108"/>
      <c r="V58" s="61"/>
      <c r="W58" s="108"/>
      <c r="X58" s="61"/>
      <c r="Y58" s="61"/>
      <c r="Z58" s="61"/>
      <c r="AA58" s="61"/>
      <c r="AB58" s="58">
        <f t="shared" si="0"/>
        <v>0</v>
      </c>
      <c r="AC58" s="58">
        <f t="shared" si="1"/>
        <v>0</v>
      </c>
      <c r="AD58" s="63"/>
      <c r="AE58" s="65"/>
    </row>
    <row r="59" spans="1:31" s="52" customFormat="1" ht="15.75">
      <c r="A59" s="56" t="s">
        <v>453</v>
      </c>
      <c r="B59" s="57" t="s">
        <v>343</v>
      </c>
      <c r="C59" s="76"/>
      <c r="D59" s="76"/>
      <c r="E59" s="76"/>
      <c r="F59" s="76"/>
      <c r="G59" s="61"/>
      <c r="H59" s="58"/>
      <c r="I59" s="61"/>
      <c r="J59" s="58"/>
      <c r="K59" s="61"/>
      <c r="L59" s="61"/>
      <c r="M59" s="61"/>
      <c r="N59" s="61"/>
      <c r="O59" s="61"/>
      <c r="P59" s="61"/>
      <c r="Q59" s="61"/>
      <c r="R59" s="61"/>
      <c r="S59" s="61"/>
      <c r="T59" s="61"/>
      <c r="U59" s="108"/>
      <c r="V59" s="61"/>
      <c r="W59" s="108"/>
      <c r="X59" s="61"/>
      <c r="Y59" s="61"/>
      <c r="Z59" s="61"/>
      <c r="AA59" s="61"/>
      <c r="AB59" s="58">
        <f t="shared" si="0"/>
        <v>0</v>
      </c>
      <c r="AC59" s="58">
        <f t="shared" si="1"/>
        <v>0</v>
      </c>
      <c r="AD59" s="63"/>
      <c r="AE59" s="65"/>
    </row>
    <row r="60" spans="1:31" s="52" customFormat="1" ht="31.5">
      <c r="A60" s="59" t="s">
        <v>344</v>
      </c>
      <c r="B60" s="72" t="s">
        <v>322</v>
      </c>
      <c r="C60" s="73"/>
      <c r="D60" s="73"/>
      <c r="E60" s="73"/>
      <c r="F60" s="73"/>
      <c r="G60" s="62"/>
      <c r="H60" s="58"/>
      <c r="I60" s="61"/>
      <c r="J60" s="58"/>
      <c r="K60" s="61"/>
      <c r="L60" s="62"/>
      <c r="M60" s="62"/>
      <c r="N60" s="62"/>
      <c r="O60" s="62"/>
      <c r="P60" s="62"/>
      <c r="Q60" s="62"/>
      <c r="R60" s="62"/>
      <c r="S60" s="62"/>
      <c r="T60" s="62"/>
      <c r="U60" s="108"/>
      <c r="V60" s="62"/>
      <c r="W60" s="108"/>
      <c r="X60" s="62"/>
      <c r="Y60" s="62"/>
      <c r="Z60" s="62"/>
      <c r="AA60" s="62"/>
      <c r="AB60" s="58">
        <f t="shared" si="0"/>
        <v>0</v>
      </c>
      <c r="AC60" s="58">
        <f t="shared" si="1"/>
        <v>0</v>
      </c>
      <c r="AD60" s="63"/>
      <c r="AE60" s="65"/>
    </row>
    <row r="61" spans="1:31" s="52" customFormat="1" ht="31.5">
      <c r="A61" s="59" t="s">
        <v>345</v>
      </c>
      <c r="B61" s="72" t="s">
        <v>309</v>
      </c>
      <c r="C61" s="73"/>
      <c r="D61" s="73"/>
      <c r="E61" s="73"/>
      <c r="F61" s="73"/>
      <c r="G61" s="62"/>
      <c r="H61" s="58"/>
      <c r="I61" s="61"/>
      <c r="J61" s="58"/>
      <c r="K61" s="62"/>
      <c r="L61" s="62"/>
      <c r="M61" s="62"/>
      <c r="N61" s="62"/>
      <c r="O61" s="62"/>
      <c r="P61" s="62"/>
      <c r="Q61" s="62"/>
      <c r="R61" s="62"/>
      <c r="S61" s="62"/>
      <c r="T61" s="62"/>
      <c r="U61" s="108"/>
      <c r="V61" s="62"/>
      <c r="W61" s="108"/>
      <c r="X61" s="62"/>
      <c r="Y61" s="62"/>
      <c r="Z61" s="62"/>
      <c r="AA61" s="62"/>
      <c r="AB61" s="58">
        <f t="shared" si="0"/>
        <v>0</v>
      </c>
      <c r="AC61" s="58">
        <f t="shared" si="1"/>
        <v>0</v>
      </c>
      <c r="AD61" s="53"/>
      <c r="AE61" s="53"/>
    </row>
    <row r="62" spans="1:31" s="52" customFormat="1" ht="31.5">
      <c r="A62" s="59" t="s">
        <v>346</v>
      </c>
      <c r="B62" s="72" t="s">
        <v>311</v>
      </c>
      <c r="C62" s="73"/>
      <c r="D62" s="73"/>
      <c r="E62" s="73"/>
      <c r="F62" s="73"/>
      <c r="G62" s="62"/>
      <c r="H62" s="58"/>
      <c r="I62" s="61"/>
      <c r="J62" s="58"/>
      <c r="K62" s="62"/>
      <c r="L62" s="62"/>
      <c r="M62" s="62"/>
      <c r="N62" s="62"/>
      <c r="O62" s="62"/>
      <c r="P62" s="62"/>
      <c r="Q62" s="62"/>
      <c r="R62" s="62"/>
      <c r="S62" s="62"/>
      <c r="T62" s="62"/>
      <c r="U62" s="108"/>
      <c r="V62" s="62"/>
      <c r="W62" s="108"/>
      <c r="X62" s="62"/>
      <c r="Y62" s="62"/>
      <c r="Z62" s="62"/>
      <c r="AA62" s="62"/>
      <c r="AB62" s="58">
        <f t="shared" si="0"/>
        <v>0</v>
      </c>
      <c r="AC62" s="58">
        <f t="shared" si="1"/>
        <v>0</v>
      </c>
      <c r="AD62" s="53"/>
      <c r="AE62" s="53"/>
    </row>
    <row r="63" spans="1:31" s="52" customFormat="1" ht="15.75">
      <c r="A63" s="59" t="s">
        <v>347</v>
      </c>
      <c r="B63" s="72" t="s">
        <v>348</v>
      </c>
      <c r="C63" s="73"/>
      <c r="D63" s="124">
        <f>D39</f>
        <v>0</v>
      </c>
      <c r="E63" s="73"/>
      <c r="F63" s="73"/>
      <c r="G63" s="62"/>
      <c r="H63" s="58"/>
      <c r="I63" s="61"/>
      <c r="J63" s="58">
        <f t="shared" si="5"/>
        <v>0</v>
      </c>
      <c r="K63" s="62"/>
      <c r="L63" s="62"/>
      <c r="M63" s="62"/>
      <c r="N63" s="62"/>
      <c r="O63" s="62"/>
      <c r="P63" s="62"/>
      <c r="Q63" s="62"/>
      <c r="R63" s="62"/>
      <c r="S63" s="62"/>
      <c r="T63" s="62"/>
      <c r="U63" s="108"/>
      <c r="V63" s="62"/>
      <c r="W63" s="108"/>
      <c r="X63" s="62"/>
      <c r="Y63" s="62"/>
      <c r="Z63" s="62"/>
      <c r="AA63" s="62"/>
      <c r="AB63" s="58">
        <f t="shared" si="0"/>
        <v>0</v>
      </c>
      <c r="AC63" s="58">
        <f t="shared" si="1"/>
        <v>0</v>
      </c>
      <c r="AD63" s="53"/>
      <c r="AE63" s="53"/>
    </row>
    <row r="64" spans="1:31" s="52" customFormat="1" ht="15.75" customHeight="1">
      <c r="A64" s="59" t="s">
        <v>349</v>
      </c>
      <c r="B64" s="66" t="s">
        <v>341</v>
      </c>
      <c r="C64" s="70"/>
      <c r="D64" s="70"/>
      <c r="E64" s="70"/>
      <c r="F64" s="70"/>
      <c r="G64" s="62"/>
      <c r="H64" s="106"/>
      <c r="I64" s="61"/>
      <c r="J64" s="58"/>
      <c r="K64" s="62"/>
      <c r="L64" s="62"/>
      <c r="M64" s="62"/>
      <c r="N64" s="62"/>
      <c r="O64" s="62"/>
      <c r="P64" s="62"/>
      <c r="Q64" s="62"/>
      <c r="R64" s="62"/>
      <c r="S64" s="62"/>
      <c r="T64" s="62"/>
      <c r="U64" s="108"/>
      <c r="V64" s="62"/>
      <c r="W64" s="108"/>
      <c r="X64" s="62"/>
      <c r="Y64" s="62"/>
      <c r="Z64" s="62"/>
      <c r="AA64" s="62"/>
      <c r="AB64" s="58">
        <f t="shared" si="0"/>
        <v>0</v>
      </c>
      <c r="AC64" s="58">
        <f t="shared" si="1"/>
        <v>0</v>
      </c>
      <c r="AD64" s="53"/>
      <c r="AE64" s="53"/>
    </row>
  </sheetData>
  <mergeCells count="30">
    <mergeCell ref="A13:G13"/>
    <mergeCell ref="A5:G5"/>
    <mergeCell ref="A7:G7"/>
    <mergeCell ref="A9:G9"/>
    <mergeCell ref="A10:G10"/>
    <mergeCell ref="A12:G12"/>
    <mergeCell ref="A15:G15"/>
    <mergeCell ref="A16:G16"/>
    <mergeCell ref="A18:G18"/>
    <mergeCell ref="A20:A22"/>
    <mergeCell ref="B20:B22"/>
    <mergeCell ref="C20:D21"/>
    <mergeCell ref="E20:F21"/>
    <mergeCell ref="G20:G22"/>
    <mergeCell ref="T21:U21"/>
    <mergeCell ref="V21:W21"/>
    <mergeCell ref="Z21:AA21"/>
    <mergeCell ref="AB20:AC21"/>
    <mergeCell ref="H21:I21"/>
    <mergeCell ref="J21:K21"/>
    <mergeCell ref="L21:M21"/>
    <mergeCell ref="H20:K20"/>
    <mergeCell ref="L20:O20"/>
    <mergeCell ref="P20:S20"/>
    <mergeCell ref="T20:W20"/>
    <mergeCell ref="X20:AA20"/>
    <mergeCell ref="N21:O21"/>
    <mergeCell ref="X21:Y21"/>
    <mergeCell ref="P21:Q21"/>
    <mergeCell ref="R21:S21"/>
  </mergeCells>
  <phoneticPr fontId="3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sheetPr>
    <tabColor rgb="FFFF0000"/>
  </sheetPr>
  <dimension ref="A1:AV25"/>
  <sheetViews>
    <sheetView zoomScale="80" zoomScaleNormal="80" workbookViewId="0">
      <selection activeCell="D24" sqref="D24"/>
    </sheetView>
  </sheetViews>
  <sheetFormatPr defaultColWidth="9" defaultRowHeight="1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c r="C1" s="1" t="s">
        <v>127</v>
      </c>
      <c r="J1" s="1" t="s">
        <v>0</v>
      </c>
    </row>
    <row r="2" spans="1:12" ht="15.75">
      <c r="C2" s="1" t="s">
        <v>127</v>
      </c>
      <c r="J2" s="1" t="s">
        <v>1</v>
      </c>
    </row>
    <row r="3" spans="1:12" ht="15.75">
      <c r="C3" s="1" t="s">
        <v>127</v>
      </c>
      <c r="J3" s="1" t="s">
        <v>467</v>
      </c>
    </row>
    <row r="5" spans="1:12" ht="15.75">
      <c r="A5" s="135" t="s">
        <v>495</v>
      </c>
      <c r="B5" s="135"/>
      <c r="C5" s="135"/>
      <c r="D5" s="135"/>
      <c r="E5" s="135"/>
      <c r="F5" s="135"/>
      <c r="G5" s="135"/>
      <c r="H5" s="135"/>
      <c r="I5" s="135"/>
      <c r="J5" s="135"/>
      <c r="K5" s="135"/>
      <c r="L5" s="135"/>
    </row>
    <row r="7" spans="1:12" ht="18.75">
      <c r="A7" s="136" t="s">
        <v>2</v>
      </c>
      <c r="B7" s="136"/>
      <c r="C7" s="136"/>
      <c r="D7" s="136"/>
      <c r="E7" s="136"/>
      <c r="F7" s="136"/>
      <c r="G7" s="136"/>
      <c r="H7" s="136"/>
      <c r="I7" s="136"/>
      <c r="J7" s="136"/>
      <c r="K7" s="136"/>
      <c r="L7" s="136"/>
    </row>
    <row r="9" spans="1:12" ht="15.75">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5.75">
      <c r="A10" s="133" t="s">
        <v>3</v>
      </c>
      <c r="B10" s="133"/>
      <c r="C10" s="133"/>
      <c r="D10" s="133"/>
      <c r="E10" s="133"/>
      <c r="F10" s="133"/>
      <c r="G10" s="133"/>
      <c r="H10" s="133"/>
      <c r="I10" s="133"/>
      <c r="J10" s="133"/>
      <c r="K10" s="133"/>
      <c r="L10" s="133"/>
    </row>
    <row r="12" spans="1:12" ht="15.75">
      <c r="A12" s="135" t="str">
        <f>'1. паспорт местоположение '!A12:C12</f>
        <v>Р_СТР_СТ-043930</v>
      </c>
      <c r="B12" s="135"/>
      <c r="C12" s="135"/>
      <c r="D12" s="135"/>
      <c r="E12" s="135"/>
      <c r="F12" s="135"/>
      <c r="G12" s="135"/>
      <c r="H12" s="135"/>
      <c r="I12" s="135"/>
      <c r="J12" s="135"/>
      <c r="K12" s="135"/>
      <c r="L12" s="135"/>
    </row>
    <row r="13" spans="1:12" ht="15.75">
      <c r="A13" s="133" t="s">
        <v>4</v>
      </c>
      <c r="B13" s="133"/>
      <c r="C13" s="133"/>
      <c r="D13" s="133"/>
      <c r="E13" s="133"/>
      <c r="F13" s="133"/>
      <c r="G13" s="133"/>
      <c r="H13" s="133"/>
      <c r="I13" s="133"/>
      <c r="J13" s="133"/>
      <c r="K13" s="133"/>
      <c r="L13" s="133"/>
    </row>
    <row r="15" spans="1:12" ht="33.75" customHeight="1">
      <c r="A15" s="200" t="str">
        <f>'1. паспорт местоположение '!A15:C15</f>
        <v>Установка измерительного комплекса (замена) по адресу: г. Ипатово ул. Гагарина, 123</v>
      </c>
      <c r="B15" s="200"/>
      <c r="C15" s="200"/>
      <c r="D15" s="200"/>
      <c r="E15" s="200"/>
      <c r="F15" s="200"/>
      <c r="G15" s="200"/>
      <c r="H15" s="200"/>
      <c r="I15" s="200"/>
      <c r="J15" s="200"/>
      <c r="K15" s="200"/>
      <c r="L15" s="200"/>
    </row>
    <row r="16" spans="1:12" ht="15.75">
      <c r="A16" s="133" t="s">
        <v>5</v>
      </c>
      <c r="B16" s="133"/>
      <c r="C16" s="133"/>
      <c r="D16" s="133"/>
      <c r="E16" s="133"/>
      <c r="F16" s="133"/>
      <c r="G16" s="133"/>
      <c r="H16" s="133"/>
      <c r="I16" s="133"/>
      <c r="J16" s="133"/>
      <c r="K16" s="133"/>
      <c r="L16" s="133"/>
    </row>
    <row r="18" spans="1:48" ht="18.75">
      <c r="A18" s="144" t="s">
        <v>350</v>
      </c>
      <c r="B18" s="144"/>
      <c r="C18" s="144"/>
      <c r="D18" s="144"/>
      <c r="E18" s="144"/>
      <c r="F18" s="144"/>
      <c r="G18" s="144"/>
      <c r="H18" s="144"/>
      <c r="I18" s="144"/>
      <c r="J18" s="144"/>
      <c r="K18" s="144"/>
      <c r="L18" s="144"/>
      <c r="M18" s="144"/>
      <c r="N18" s="144"/>
      <c r="O18" s="144"/>
      <c r="P18" s="144"/>
      <c r="Q18" s="144"/>
      <c r="R18" s="144"/>
      <c r="S18" s="144"/>
      <c r="T18" s="144"/>
      <c r="U18" s="144"/>
      <c r="V18" s="144"/>
      <c r="W18" s="144"/>
      <c r="X18" s="144"/>
      <c r="Y18" s="144"/>
    </row>
    <row r="20" spans="1:48" s="17" customFormat="1" ht="15.75">
      <c r="A20" s="196" t="s">
        <v>351</v>
      </c>
      <c r="B20" s="196" t="s">
        <v>352</v>
      </c>
      <c r="C20" s="196" t="s">
        <v>353</v>
      </c>
      <c r="D20" s="196" t="s">
        <v>354</v>
      </c>
      <c r="E20" s="199" t="s">
        <v>355</v>
      </c>
      <c r="F20" s="199"/>
      <c r="G20" s="199"/>
      <c r="H20" s="199"/>
      <c r="I20" s="199"/>
      <c r="J20" s="199"/>
      <c r="K20" s="199"/>
      <c r="L20" s="199"/>
      <c r="M20" s="196" t="s">
        <v>356</v>
      </c>
      <c r="N20" s="196" t="s">
        <v>357</v>
      </c>
      <c r="O20" s="196" t="s">
        <v>358</v>
      </c>
      <c r="P20" s="196" t="s">
        <v>359</v>
      </c>
      <c r="Q20" s="196" t="s">
        <v>360</v>
      </c>
      <c r="R20" s="196" t="s">
        <v>361</v>
      </c>
      <c r="S20" s="199" t="s">
        <v>362</v>
      </c>
      <c r="T20" s="199"/>
      <c r="U20" s="196" t="s">
        <v>363</v>
      </c>
      <c r="V20" s="196" t="s">
        <v>364</v>
      </c>
      <c r="W20" s="196" t="s">
        <v>365</v>
      </c>
      <c r="X20" s="196" t="s">
        <v>366</v>
      </c>
      <c r="Y20" s="196" t="s">
        <v>367</v>
      </c>
      <c r="Z20" s="196" t="s">
        <v>368</v>
      </c>
      <c r="AA20" s="196" t="s">
        <v>369</v>
      </c>
      <c r="AB20" s="196" t="s">
        <v>370</v>
      </c>
      <c r="AC20" s="196" t="s">
        <v>371</v>
      </c>
      <c r="AD20" s="196" t="s">
        <v>372</v>
      </c>
      <c r="AE20" s="196" t="s">
        <v>373</v>
      </c>
      <c r="AF20" s="199" t="s">
        <v>374</v>
      </c>
      <c r="AG20" s="199"/>
      <c r="AH20" s="199"/>
      <c r="AI20" s="199"/>
      <c r="AJ20" s="199"/>
      <c r="AK20" s="199"/>
      <c r="AL20" s="199" t="s">
        <v>375</v>
      </c>
      <c r="AM20" s="199"/>
      <c r="AN20" s="199"/>
      <c r="AO20" s="199"/>
      <c r="AP20" s="199" t="s">
        <v>376</v>
      </c>
      <c r="AQ20" s="199"/>
      <c r="AR20" s="196" t="s">
        <v>377</v>
      </c>
      <c r="AS20" s="196" t="s">
        <v>378</v>
      </c>
      <c r="AT20" s="196" t="s">
        <v>379</v>
      </c>
      <c r="AU20" s="196" t="s">
        <v>380</v>
      </c>
      <c r="AV20" s="196" t="s">
        <v>381</v>
      </c>
    </row>
    <row r="21" spans="1:48" s="17" customFormat="1" ht="15.75">
      <c r="A21" s="198"/>
      <c r="B21" s="198"/>
      <c r="C21" s="198"/>
      <c r="D21" s="198"/>
      <c r="E21" s="196" t="s">
        <v>382</v>
      </c>
      <c r="F21" s="196" t="s">
        <v>333</v>
      </c>
      <c r="G21" s="196" t="s">
        <v>335</v>
      </c>
      <c r="H21" s="196" t="s">
        <v>337</v>
      </c>
      <c r="I21" s="196" t="s">
        <v>383</v>
      </c>
      <c r="J21" s="196" t="s">
        <v>384</v>
      </c>
      <c r="K21" s="196" t="s">
        <v>385</v>
      </c>
      <c r="L21" s="196" t="s">
        <v>138</v>
      </c>
      <c r="M21" s="198"/>
      <c r="N21" s="198"/>
      <c r="O21" s="198"/>
      <c r="P21" s="198"/>
      <c r="Q21" s="198"/>
      <c r="R21" s="198"/>
      <c r="S21" s="196" t="s">
        <v>213</v>
      </c>
      <c r="T21" s="196" t="s">
        <v>386</v>
      </c>
      <c r="U21" s="198"/>
      <c r="V21" s="198"/>
      <c r="W21" s="198"/>
      <c r="X21" s="198"/>
      <c r="Y21" s="198"/>
      <c r="Z21" s="198"/>
      <c r="AA21" s="198"/>
      <c r="AB21" s="198"/>
      <c r="AC21" s="198"/>
      <c r="AD21" s="198"/>
      <c r="AE21" s="198"/>
      <c r="AF21" s="199" t="s">
        <v>387</v>
      </c>
      <c r="AG21" s="199"/>
      <c r="AH21" s="199" t="s">
        <v>388</v>
      </c>
      <c r="AI21" s="199"/>
      <c r="AJ21" s="196" t="s">
        <v>389</v>
      </c>
      <c r="AK21" s="196" t="s">
        <v>390</v>
      </c>
      <c r="AL21" s="196" t="s">
        <v>391</v>
      </c>
      <c r="AM21" s="196" t="s">
        <v>392</v>
      </c>
      <c r="AN21" s="196" t="s">
        <v>393</v>
      </c>
      <c r="AO21" s="196" t="s">
        <v>394</v>
      </c>
      <c r="AP21" s="196" t="s">
        <v>395</v>
      </c>
      <c r="AQ21" s="196" t="s">
        <v>386</v>
      </c>
      <c r="AR21" s="198"/>
      <c r="AS21" s="198"/>
      <c r="AT21" s="198"/>
      <c r="AU21" s="198"/>
      <c r="AV21" s="198"/>
    </row>
    <row r="22" spans="1:48" s="17" customFormat="1" ht="105" customHeight="1">
      <c r="A22" s="197"/>
      <c r="B22" s="197"/>
      <c r="C22" s="197"/>
      <c r="D22" s="197"/>
      <c r="E22" s="197"/>
      <c r="F22" s="197"/>
      <c r="G22" s="197"/>
      <c r="H22" s="197"/>
      <c r="I22" s="197"/>
      <c r="J22" s="197"/>
      <c r="K22" s="197"/>
      <c r="L22" s="197"/>
      <c r="M22" s="197"/>
      <c r="N22" s="197"/>
      <c r="O22" s="197"/>
      <c r="P22" s="197"/>
      <c r="Q22" s="197"/>
      <c r="R22" s="197"/>
      <c r="S22" s="197"/>
      <c r="T22" s="197"/>
      <c r="U22" s="197"/>
      <c r="V22" s="197"/>
      <c r="W22" s="197"/>
      <c r="X22" s="197"/>
      <c r="Y22" s="197"/>
      <c r="Z22" s="197"/>
      <c r="AA22" s="197"/>
      <c r="AB22" s="197"/>
      <c r="AC22" s="197"/>
      <c r="AD22" s="197"/>
      <c r="AE22" s="197"/>
      <c r="AF22" s="23" t="s">
        <v>396</v>
      </c>
      <c r="AG22" s="23" t="s">
        <v>397</v>
      </c>
      <c r="AH22" s="23" t="s">
        <v>213</v>
      </c>
      <c r="AI22" s="23" t="s">
        <v>386</v>
      </c>
      <c r="AJ22" s="197"/>
      <c r="AK22" s="197"/>
      <c r="AL22" s="197"/>
      <c r="AM22" s="197"/>
      <c r="AN22" s="197"/>
      <c r="AO22" s="197"/>
      <c r="AP22" s="197"/>
      <c r="AQ22" s="197"/>
      <c r="AR22" s="197"/>
      <c r="AS22" s="197"/>
      <c r="AT22" s="197"/>
      <c r="AU22" s="197"/>
      <c r="AV22" s="197"/>
    </row>
    <row r="23" spans="1:48" s="17" customFormat="1" ht="15.75">
      <c r="A23" s="24">
        <v>1</v>
      </c>
      <c r="B23" s="24">
        <v>2</v>
      </c>
      <c r="C23" s="24">
        <v>4</v>
      </c>
      <c r="D23" s="24">
        <v>5</v>
      </c>
      <c r="E23" s="24">
        <v>6</v>
      </c>
      <c r="F23" s="24">
        <v>7</v>
      </c>
      <c r="G23" s="24">
        <v>8</v>
      </c>
      <c r="H23" s="24">
        <v>9</v>
      </c>
      <c r="I23" s="24">
        <v>10</v>
      </c>
      <c r="J23" s="24">
        <v>11</v>
      </c>
      <c r="K23" s="24">
        <v>12</v>
      </c>
      <c r="L23" s="24">
        <v>13</v>
      </c>
      <c r="M23" s="24">
        <v>14</v>
      </c>
      <c r="N23" s="24">
        <v>15</v>
      </c>
      <c r="O23" s="24">
        <v>16</v>
      </c>
      <c r="P23" s="24">
        <v>17</v>
      </c>
      <c r="Q23" s="24">
        <v>18</v>
      </c>
      <c r="R23" s="24">
        <v>19</v>
      </c>
      <c r="S23" s="24">
        <v>20</v>
      </c>
      <c r="T23" s="24">
        <v>21</v>
      </c>
      <c r="U23" s="24">
        <v>22</v>
      </c>
      <c r="V23" s="24">
        <v>23</v>
      </c>
      <c r="W23" s="24">
        <v>24</v>
      </c>
      <c r="X23" s="24">
        <v>25</v>
      </c>
      <c r="Y23" s="24">
        <v>26</v>
      </c>
      <c r="Z23" s="24">
        <v>27</v>
      </c>
      <c r="AA23" s="24">
        <v>28</v>
      </c>
      <c r="AB23" s="24">
        <v>29</v>
      </c>
      <c r="AC23" s="24">
        <v>30</v>
      </c>
      <c r="AD23" s="24">
        <v>31</v>
      </c>
      <c r="AE23" s="24">
        <v>32</v>
      </c>
      <c r="AF23" s="24">
        <v>33</v>
      </c>
      <c r="AG23" s="24">
        <v>34</v>
      </c>
      <c r="AH23" s="24">
        <v>35</v>
      </c>
      <c r="AI23" s="24">
        <v>36</v>
      </c>
      <c r="AJ23" s="24">
        <v>37</v>
      </c>
      <c r="AK23" s="24">
        <v>38</v>
      </c>
      <c r="AL23" s="24">
        <v>39</v>
      </c>
      <c r="AM23" s="24">
        <v>40</v>
      </c>
      <c r="AN23" s="24">
        <v>41</v>
      </c>
      <c r="AO23" s="24">
        <v>42</v>
      </c>
      <c r="AP23" s="24">
        <v>43</v>
      </c>
      <c r="AQ23" s="24">
        <v>44</v>
      </c>
      <c r="AR23" s="24">
        <v>45</v>
      </c>
      <c r="AS23" s="24">
        <v>46</v>
      </c>
      <c r="AT23" s="24">
        <v>47</v>
      </c>
      <c r="AU23" s="24">
        <v>48</v>
      </c>
      <c r="AV23" s="24">
        <v>49</v>
      </c>
    </row>
    <row r="24" spans="1:48" s="17" customFormat="1" ht="63">
      <c r="A24" s="107">
        <v>1</v>
      </c>
      <c r="B24" s="112" t="s">
        <v>494</v>
      </c>
      <c r="C24" s="113" t="s">
        <v>466</v>
      </c>
      <c r="D24" s="127">
        <v>45777</v>
      </c>
      <c r="E24" s="6">
        <v>1</v>
      </c>
      <c r="F24" s="23"/>
      <c r="G24" s="23"/>
      <c r="H24" s="23"/>
      <c r="I24" s="23"/>
      <c r="J24" s="23"/>
      <c r="K24" s="23"/>
      <c r="L24" s="6">
        <v>1</v>
      </c>
      <c r="M24" s="111" t="s">
        <v>472</v>
      </c>
      <c r="N24" s="111" t="s">
        <v>472</v>
      </c>
      <c r="O24" s="112" t="s">
        <v>493</v>
      </c>
      <c r="P24" s="77"/>
      <c r="Q24" s="23"/>
      <c r="R24" s="23"/>
      <c r="S24" s="23"/>
      <c r="T24" s="23"/>
      <c r="U24" s="23"/>
      <c r="V24" s="23"/>
      <c r="W24" s="23"/>
      <c r="X24" s="23"/>
      <c r="Y24" s="23"/>
      <c r="Z24" s="23"/>
      <c r="AA24" s="23"/>
      <c r="AB24" s="23"/>
      <c r="AC24" s="23"/>
      <c r="AD24" s="23"/>
      <c r="AE24" s="23"/>
      <c r="AF24" s="23"/>
      <c r="AG24" s="23"/>
      <c r="AH24" s="77"/>
      <c r="AI24" s="77"/>
      <c r="AJ24" s="77"/>
      <c r="AK24" s="77"/>
      <c r="AL24" s="77"/>
      <c r="AM24" s="196"/>
      <c r="AN24" s="196"/>
      <c r="AO24" s="196"/>
      <c r="AP24" s="77"/>
      <c r="AQ24" s="77"/>
      <c r="AR24" s="77"/>
      <c r="AS24" s="77"/>
      <c r="AT24" s="77"/>
      <c r="AU24" s="77"/>
      <c r="AV24" s="114" t="s">
        <v>473</v>
      </c>
    </row>
    <row r="25" spans="1:48" s="17" customFormat="1" ht="15.75">
      <c r="A25" s="91"/>
      <c r="B25" s="91"/>
      <c r="C25" s="91"/>
      <c r="D25" s="92"/>
      <c r="E25" s="93"/>
      <c r="F25" s="91"/>
      <c r="G25" s="94"/>
      <c r="H25" s="91"/>
      <c r="I25" s="58"/>
      <c r="J25" s="94"/>
      <c r="K25" s="95"/>
      <c r="L25" s="94"/>
      <c r="M25" s="91"/>
      <c r="N25" s="96"/>
      <c r="O25" s="45"/>
      <c r="P25" s="45"/>
      <c r="Q25" s="83"/>
      <c r="R25" s="98"/>
      <c r="S25" s="83"/>
      <c r="T25" s="83"/>
      <c r="U25" s="84"/>
      <c r="V25" s="84"/>
      <c r="W25" s="85"/>
      <c r="X25" s="86"/>
      <c r="Y25" s="86"/>
      <c r="Z25" s="86"/>
      <c r="AA25" s="86"/>
      <c r="AB25" s="86"/>
      <c r="AC25" s="86"/>
      <c r="AD25" s="98"/>
      <c r="AE25" s="98"/>
      <c r="AF25" s="87"/>
      <c r="AG25" s="88"/>
      <c r="AH25" s="87"/>
      <c r="AI25" s="89"/>
      <c r="AJ25" s="89"/>
      <c r="AK25" s="89"/>
      <c r="AL25" s="99"/>
      <c r="AM25" s="99"/>
      <c r="AN25" s="87"/>
      <c r="AO25" s="87"/>
      <c r="AP25" s="87"/>
      <c r="AQ25" s="90"/>
      <c r="AR25" s="86"/>
      <c r="AS25" s="89"/>
      <c r="AT25" s="90"/>
      <c r="AU25" s="100"/>
      <c r="AV25" s="100"/>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dimension ref="A1:AA75"/>
  <sheetViews>
    <sheetView tabSelected="1" topLeftCell="A14" zoomScale="80" zoomScaleNormal="80" workbookViewId="0">
      <selection activeCell="T36" sqref="T36"/>
    </sheetView>
  </sheetViews>
  <sheetFormatPr defaultColWidth="9" defaultRowHeight="1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c r="C1" s="1" t="s">
        <v>127</v>
      </c>
      <c r="J1" s="1" t="s">
        <v>0</v>
      </c>
    </row>
    <row r="2" spans="1:12" ht="16.149999999999999" customHeight="1">
      <c r="C2" s="1" t="s">
        <v>127</v>
      </c>
      <c r="J2" s="1" t="s">
        <v>1</v>
      </c>
    </row>
    <row r="3" spans="1:12" ht="16.149999999999999" customHeight="1">
      <c r="C3" s="1" t="s">
        <v>127</v>
      </c>
      <c r="J3" s="1" t="s">
        <v>488</v>
      </c>
    </row>
    <row r="4" spans="1:12" ht="16.149999999999999" customHeight="1"/>
    <row r="5" spans="1:12" ht="16.149999999999999" customHeight="1">
      <c r="A5" s="135" t="s">
        <v>497</v>
      </c>
      <c r="B5" s="135"/>
      <c r="C5" s="135"/>
      <c r="D5" s="135"/>
      <c r="E5" s="135"/>
      <c r="F5" s="135"/>
      <c r="G5" s="135"/>
      <c r="H5" s="135"/>
      <c r="I5" s="135"/>
      <c r="J5" s="135"/>
      <c r="K5" s="135"/>
      <c r="L5" s="135"/>
    </row>
    <row r="6" spans="1:12" ht="16.149999999999999" customHeight="1"/>
    <row r="7" spans="1:12" ht="19.149999999999999" customHeight="1">
      <c r="A7" s="136" t="s">
        <v>2</v>
      </c>
      <c r="B7" s="136"/>
      <c r="C7" s="136"/>
      <c r="D7" s="136"/>
      <c r="E7" s="136"/>
      <c r="F7" s="136"/>
      <c r="G7" s="136"/>
      <c r="H7" s="136"/>
      <c r="I7" s="136"/>
      <c r="J7" s="136"/>
      <c r="K7" s="136"/>
      <c r="L7" s="136"/>
    </row>
    <row r="8" spans="1:12" ht="16.149999999999999" customHeight="1"/>
    <row r="9" spans="1:12" ht="16.149999999999999" customHeight="1">
      <c r="A9" s="135" t="str">
        <f>'1. паспорт местоположение '!A9:C9</f>
        <v xml:space="preserve"> ГУП СК  "Ставэлектросеть"</v>
      </c>
      <c r="B9" s="135"/>
      <c r="C9" s="135"/>
      <c r="D9" s="135"/>
      <c r="E9" s="135"/>
      <c r="F9" s="135"/>
      <c r="G9" s="135"/>
      <c r="H9" s="135"/>
      <c r="I9" s="135"/>
      <c r="J9" s="135"/>
      <c r="K9" s="135"/>
      <c r="L9" s="135"/>
    </row>
    <row r="10" spans="1:12" ht="16.149999999999999" customHeight="1">
      <c r="A10" s="133" t="s">
        <v>3</v>
      </c>
      <c r="B10" s="133"/>
      <c r="C10" s="133"/>
      <c r="D10" s="133"/>
      <c r="E10" s="133"/>
      <c r="F10" s="133"/>
      <c r="G10" s="133"/>
      <c r="H10" s="133"/>
      <c r="I10" s="133"/>
      <c r="J10" s="133"/>
      <c r="K10" s="133"/>
      <c r="L10" s="133"/>
    </row>
    <row r="11" spans="1:12" ht="16.149999999999999" customHeight="1"/>
    <row r="12" spans="1:12" ht="16.149999999999999" customHeight="1">
      <c r="A12" s="135" t="str">
        <f>'1. паспорт местоположение '!A12:C12</f>
        <v>Р_СТР_СТ-043930</v>
      </c>
      <c r="B12" s="135"/>
      <c r="C12" s="135"/>
      <c r="D12" s="135"/>
      <c r="E12" s="135"/>
      <c r="F12" s="135"/>
      <c r="G12" s="135"/>
      <c r="H12" s="135"/>
      <c r="I12" s="135"/>
      <c r="J12" s="135"/>
      <c r="K12" s="135"/>
      <c r="L12" s="135"/>
    </row>
    <row r="13" spans="1:12" ht="16.149999999999999" customHeight="1">
      <c r="A13" s="133" t="s">
        <v>4</v>
      </c>
      <c r="B13" s="133"/>
      <c r="C13" s="133"/>
      <c r="D13" s="133"/>
      <c r="E13" s="133"/>
      <c r="F13" s="133"/>
      <c r="G13" s="133"/>
      <c r="H13" s="133"/>
      <c r="I13" s="133"/>
      <c r="J13" s="133"/>
      <c r="K13" s="133"/>
      <c r="L13" s="133"/>
    </row>
    <row r="14" spans="1:12" ht="16.149999999999999" customHeight="1"/>
    <row r="15" spans="1:12" ht="33.75" customHeight="1">
      <c r="A15" s="200" t="str">
        <f>'1. паспорт местоположение '!A15:C15</f>
        <v>Установка измерительного комплекса (замена) по адресу: г. Ипатово ул. Гагарина, 123</v>
      </c>
      <c r="B15" s="200"/>
      <c r="C15" s="200"/>
      <c r="D15" s="200"/>
      <c r="E15" s="200"/>
      <c r="F15" s="200"/>
      <c r="G15" s="200"/>
      <c r="H15" s="200"/>
      <c r="I15" s="200"/>
      <c r="J15" s="200"/>
      <c r="K15" s="200"/>
      <c r="L15" s="200"/>
    </row>
    <row r="16" spans="1:12" ht="16.149999999999999" customHeight="1">
      <c r="A16" s="133" t="s">
        <v>5</v>
      </c>
      <c r="B16" s="133"/>
      <c r="C16" s="133"/>
      <c r="D16" s="133"/>
      <c r="E16" s="133"/>
      <c r="F16" s="133"/>
      <c r="G16" s="133"/>
      <c r="H16" s="133"/>
      <c r="I16" s="133"/>
      <c r="J16" s="133"/>
      <c r="K16" s="133"/>
      <c r="L16" s="133"/>
    </row>
    <row r="17" spans="1:13" ht="16.149999999999999" customHeight="1"/>
    <row r="18" spans="1:13" ht="25.9" customHeight="1">
      <c r="A18" s="144" t="s">
        <v>398</v>
      </c>
      <c r="B18" s="144"/>
      <c r="C18" s="144"/>
      <c r="D18" s="144"/>
      <c r="E18" s="144"/>
      <c r="F18" s="144"/>
      <c r="G18" s="144"/>
      <c r="H18" s="144"/>
      <c r="I18" s="144"/>
      <c r="J18" s="144"/>
      <c r="K18" s="144"/>
      <c r="L18" s="144"/>
    </row>
    <row r="19" spans="1:13" hidden="1"/>
    <row r="20" spans="1:13" ht="64.5" customHeight="1">
      <c r="A20" s="261" t="s">
        <v>399</v>
      </c>
      <c r="B20" s="261"/>
      <c r="C20" s="261"/>
      <c r="D20" s="261"/>
      <c r="E20" s="261"/>
      <c r="F20" s="261"/>
      <c r="G20" s="199" t="str">
        <f>A15</f>
        <v>Установка измерительного комплекса (замена) по адресу: г. Ипатово ул. Гагарина, 123</v>
      </c>
      <c r="H20" s="199"/>
      <c r="I20" s="199"/>
      <c r="J20" s="199"/>
      <c r="K20" s="199"/>
      <c r="L20" s="199"/>
      <c r="M20" s="8" t="s">
        <v>127</v>
      </c>
    </row>
    <row r="21" spans="1:13" ht="16.149999999999999" customHeight="1">
      <c r="A21" s="261" t="s">
        <v>400</v>
      </c>
      <c r="B21" s="261"/>
      <c r="C21" s="261"/>
      <c r="D21" s="261"/>
      <c r="E21" s="261"/>
      <c r="F21" s="261"/>
      <c r="G21" s="152" t="str">
        <f>'1. паспорт местоположение '!C26</f>
        <v>Ипатовский муниципальный округ</v>
      </c>
      <c r="H21" s="152"/>
      <c r="I21" s="152"/>
      <c r="J21" s="152"/>
      <c r="K21" s="152"/>
      <c r="L21" s="152"/>
    </row>
    <row r="22" spans="1:13" ht="16.149999999999999" customHeight="1">
      <c r="A22" s="261" t="s">
        <v>401</v>
      </c>
      <c r="B22" s="261"/>
      <c r="C22" s="261"/>
      <c r="D22" s="261"/>
      <c r="E22" s="261"/>
      <c r="F22" s="261"/>
      <c r="G22" s="152" t="s">
        <v>456</v>
      </c>
      <c r="H22" s="152"/>
      <c r="I22" s="152"/>
      <c r="J22" s="152"/>
      <c r="K22" s="152"/>
      <c r="L22" s="152"/>
    </row>
    <row r="23" spans="1:13" ht="16.149999999999999" customHeight="1">
      <c r="A23" s="261" t="s">
        <v>402</v>
      </c>
      <c r="B23" s="261"/>
      <c r="C23" s="261"/>
      <c r="D23" s="261"/>
      <c r="E23" s="261"/>
      <c r="F23" s="261"/>
      <c r="G23" s="152">
        <v>1</v>
      </c>
      <c r="H23" s="152"/>
      <c r="I23" s="152"/>
      <c r="J23" s="152"/>
      <c r="K23" s="152"/>
      <c r="L23" s="152"/>
    </row>
    <row r="24" spans="1:13" ht="16.149999999999999" customHeight="1">
      <c r="A24" s="261" t="s">
        <v>403</v>
      </c>
      <c r="B24" s="261"/>
      <c r="C24" s="261"/>
      <c r="D24" s="261"/>
      <c r="E24" s="261"/>
      <c r="F24" s="261"/>
      <c r="G24" s="266" t="s">
        <v>496</v>
      </c>
      <c r="H24" s="266"/>
      <c r="I24" s="266"/>
      <c r="J24" s="266"/>
      <c r="K24" s="266"/>
      <c r="L24" s="266"/>
    </row>
    <row r="25" spans="1:13" ht="16.149999999999999" customHeight="1">
      <c r="A25" s="261" t="s">
        <v>404</v>
      </c>
      <c r="B25" s="261"/>
      <c r="C25" s="261"/>
      <c r="D25" s="261"/>
      <c r="E25" s="261"/>
      <c r="F25" s="261"/>
      <c r="G25" s="152" t="s">
        <v>471</v>
      </c>
      <c r="H25" s="152"/>
      <c r="I25" s="152"/>
      <c r="J25" s="152"/>
      <c r="K25" s="152"/>
      <c r="L25" s="152"/>
    </row>
    <row r="26" spans="1:13" ht="16.149999999999999" customHeight="1">
      <c r="A26" s="261" t="s">
        <v>480</v>
      </c>
      <c r="B26" s="261"/>
      <c r="C26" s="261"/>
      <c r="D26" s="261"/>
      <c r="E26" s="261"/>
      <c r="F26" s="261"/>
      <c r="G26" s="262">
        <f>'1. паспорт местоположение '!C48</f>
        <v>7.8298963199999974E-2</v>
      </c>
      <c r="H26" s="262"/>
      <c r="I26" s="262"/>
      <c r="J26" s="262"/>
      <c r="K26" s="262"/>
      <c r="L26" s="262"/>
    </row>
    <row r="27" spans="1:13" ht="16.149999999999999" customHeight="1">
      <c r="A27" s="261" t="s">
        <v>405</v>
      </c>
      <c r="B27" s="261"/>
      <c r="C27" s="261"/>
      <c r="D27" s="261"/>
      <c r="E27" s="261"/>
      <c r="F27" s="261"/>
      <c r="G27" s="263" t="s">
        <v>462</v>
      </c>
      <c r="H27" s="264"/>
      <c r="I27" s="264"/>
      <c r="J27" s="264"/>
      <c r="K27" s="264"/>
      <c r="L27" s="265"/>
    </row>
    <row r="28" spans="1:13" ht="16.149999999999999" customHeight="1">
      <c r="A28" s="255" t="s">
        <v>406</v>
      </c>
      <c r="B28" s="256"/>
      <c r="C28" s="256"/>
      <c r="D28" s="256"/>
      <c r="E28" s="256"/>
      <c r="F28" s="257"/>
      <c r="G28" s="258"/>
      <c r="H28" s="259"/>
      <c r="I28" s="259"/>
      <c r="J28" s="259"/>
      <c r="K28" s="259"/>
      <c r="L28" s="260"/>
    </row>
    <row r="29" spans="1:13" ht="29.1" customHeight="1">
      <c r="A29" s="210" t="s">
        <v>407</v>
      </c>
      <c r="B29" s="211"/>
      <c r="C29" s="211"/>
      <c r="D29" s="211"/>
      <c r="E29" s="211"/>
      <c r="F29" s="212"/>
      <c r="G29" s="249"/>
      <c r="H29" s="250"/>
      <c r="I29" s="250"/>
      <c r="J29" s="250"/>
      <c r="K29" s="250"/>
      <c r="L29" s="251"/>
    </row>
    <row r="30" spans="1:13" ht="16.149999999999999" customHeight="1">
      <c r="A30" s="207" t="s">
        <v>408</v>
      </c>
      <c r="B30" s="208"/>
      <c r="C30" s="208"/>
      <c r="D30" s="208"/>
      <c r="E30" s="208"/>
      <c r="F30" s="209"/>
      <c r="G30" s="213"/>
      <c r="H30" s="214"/>
      <c r="I30" s="214"/>
      <c r="J30" s="214"/>
      <c r="K30" s="214"/>
      <c r="L30" s="215"/>
    </row>
    <row r="31" spans="1:13" ht="32.1" customHeight="1">
      <c r="A31" s="210" t="s">
        <v>409</v>
      </c>
      <c r="B31" s="211"/>
      <c r="C31" s="211"/>
      <c r="D31" s="211"/>
      <c r="E31" s="211"/>
      <c r="F31" s="212"/>
      <c r="G31" s="240"/>
      <c r="H31" s="241"/>
      <c r="I31" s="241"/>
      <c r="J31" s="241"/>
      <c r="K31" s="241"/>
      <c r="L31" s="242"/>
    </row>
    <row r="32" spans="1:13" ht="16.149999999999999" customHeight="1">
      <c r="A32" s="252" t="s">
        <v>463</v>
      </c>
      <c r="B32" s="253"/>
      <c r="C32" s="253"/>
      <c r="D32" s="253"/>
      <c r="E32" s="253"/>
      <c r="F32" s="254"/>
      <c r="G32" s="249"/>
      <c r="H32" s="250"/>
      <c r="I32" s="250"/>
      <c r="J32" s="250"/>
      <c r="K32" s="250"/>
      <c r="L32" s="251"/>
    </row>
    <row r="33" spans="1:12" ht="16.149999999999999" customHeight="1">
      <c r="A33" s="207" t="s">
        <v>408</v>
      </c>
      <c r="B33" s="208"/>
      <c r="C33" s="208"/>
      <c r="D33" s="208"/>
      <c r="E33" s="208"/>
      <c r="F33" s="209"/>
      <c r="G33" s="225"/>
      <c r="H33" s="226"/>
      <c r="I33" s="226"/>
      <c r="J33" s="226"/>
      <c r="K33" s="226"/>
      <c r="L33" s="227"/>
    </row>
    <row r="34" spans="1:12" ht="16.149999999999999" customHeight="1">
      <c r="A34" s="207" t="s">
        <v>458</v>
      </c>
      <c r="B34" s="208"/>
      <c r="C34" s="208"/>
      <c r="D34" s="208"/>
      <c r="E34" s="208"/>
      <c r="F34" s="209"/>
      <c r="G34" s="225"/>
      <c r="H34" s="226"/>
      <c r="I34" s="226"/>
      <c r="J34" s="226"/>
      <c r="K34" s="226"/>
      <c r="L34" s="227"/>
    </row>
    <row r="35" spans="1:12" ht="16.149999999999999" customHeight="1">
      <c r="A35" s="207" t="s">
        <v>410</v>
      </c>
      <c r="B35" s="208"/>
      <c r="C35" s="208"/>
      <c r="D35" s="208"/>
      <c r="E35" s="208"/>
      <c r="F35" s="209"/>
      <c r="G35" s="243"/>
      <c r="H35" s="244"/>
      <c r="I35" s="244"/>
      <c r="J35" s="244"/>
      <c r="K35" s="244"/>
      <c r="L35" s="245"/>
    </row>
    <row r="36" spans="1:12" ht="16.149999999999999" customHeight="1">
      <c r="A36" s="207" t="s">
        <v>411</v>
      </c>
      <c r="B36" s="208"/>
      <c r="C36" s="208"/>
      <c r="D36" s="208"/>
      <c r="E36" s="208"/>
      <c r="F36" s="209"/>
      <c r="G36" s="225"/>
      <c r="H36" s="226"/>
      <c r="I36" s="226"/>
      <c r="J36" s="226"/>
      <c r="K36" s="226"/>
      <c r="L36" s="227"/>
    </row>
    <row r="37" spans="1:12" ht="16.149999999999999" customHeight="1">
      <c r="A37" s="207" t="s">
        <v>412</v>
      </c>
      <c r="B37" s="208"/>
      <c r="C37" s="208"/>
      <c r="D37" s="208"/>
      <c r="E37" s="208"/>
      <c r="F37" s="209"/>
      <c r="G37" s="225"/>
      <c r="H37" s="226"/>
      <c r="I37" s="226"/>
      <c r="J37" s="226"/>
      <c r="K37" s="226"/>
      <c r="L37" s="227"/>
    </row>
    <row r="38" spans="1:12" ht="16.149999999999999" customHeight="1">
      <c r="A38" s="246" t="s">
        <v>463</v>
      </c>
      <c r="B38" s="247"/>
      <c r="C38" s="247"/>
      <c r="D38" s="247"/>
      <c r="E38" s="247"/>
      <c r="F38" s="248"/>
      <c r="G38" s="249"/>
      <c r="H38" s="250"/>
      <c r="I38" s="250"/>
      <c r="J38" s="250"/>
      <c r="K38" s="250"/>
      <c r="L38" s="251"/>
    </row>
    <row r="39" spans="1:12" ht="16.149999999999999" customHeight="1">
      <c r="A39" s="207" t="s">
        <v>408</v>
      </c>
      <c r="B39" s="208"/>
      <c r="C39" s="208"/>
      <c r="D39" s="208"/>
      <c r="E39" s="208"/>
      <c r="F39" s="209"/>
      <c r="G39" s="225"/>
      <c r="H39" s="226"/>
      <c r="I39" s="226"/>
      <c r="J39" s="226"/>
      <c r="K39" s="226"/>
      <c r="L39" s="227"/>
    </row>
    <row r="40" spans="1:12" ht="16.149999999999999" customHeight="1">
      <c r="A40" s="207" t="s">
        <v>490</v>
      </c>
      <c r="B40" s="208"/>
      <c r="C40" s="208"/>
      <c r="D40" s="208"/>
      <c r="E40" s="208"/>
      <c r="F40" s="209"/>
      <c r="G40" s="225"/>
      <c r="H40" s="226"/>
      <c r="I40" s="226"/>
      <c r="J40" s="226"/>
      <c r="K40" s="226"/>
      <c r="L40" s="227"/>
    </row>
    <row r="41" spans="1:12" ht="15.75">
      <c r="A41" s="207" t="s">
        <v>410</v>
      </c>
      <c r="B41" s="208"/>
      <c r="C41" s="208"/>
      <c r="D41" s="208"/>
      <c r="E41" s="208"/>
      <c r="F41" s="209"/>
      <c r="G41" s="243"/>
      <c r="H41" s="244"/>
      <c r="I41" s="244"/>
      <c r="J41" s="244"/>
      <c r="K41" s="244"/>
      <c r="L41" s="245"/>
    </row>
    <row r="42" spans="1:12" ht="16.149999999999999" customHeight="1">
      <c r="A42" s="207" t="s">
        <v>411</v>
      </c>
      <c r="B42" s="208"/>
      <c r="C42" s="208"/>
      <c r="D42" s="208"/>
      <c r="E42" s="208"/>
      <c r="F42" s="209"/>
      <c r="G42" s="225"/>
      <c r="H42" s="226"/>
      <c r="I42" s="226"/>
      <c r="J42" s="226"/>
      <c r="K42" s="226"/>
      <c r="L42" s="227"/>
    </row>
    <row r="43" spans="1:12" ht="15.75">
      <c r="A43" s="207" t="s">
        <v>412</v>
      </c>
      <c r="B43" s="208"/>
      <c r="C43" s="208"/>
      <c r="D43" s="208"/>
      <c r="E43" s="208"/>
      <c r="F43" s="209"/>
      <c r="G43" s="225"/>
      <c r="H43" s="226"/>
      <c r="I43" s="226"/>
      <c r="J43" s="226"/>
      <c r="K43" s="226"/>
      <c r="L43" s="227"/>
    </row>
    <row r="44" spans="1:12" ht="16.149999999999999" customHeight="1">
      <c r="A44" s="237" t="s">
        <v>413</v>
      </c>
      <c r="B44" s="238"/>
      <c r="C44" s="238"/>
      <c r="D44" s="238"/>
      <c r="E44" s="238"/>
      <c r="F44" s="239"/>
      <c r="G44" s="240"/>
      <c r="H44" s="241"/>
      <c r="I44" s="241"/>
      <c r="J44" s="241"/>
      <c r="K44" s="241"/>
      <c r="L44" s="242"/>
    </row>
    <row r="45" spans="1:12" ht="15.75">
      <c r="A45" s="207" t="s">
        <v>408</v>
      </c>
      <c r="B45" s="208"/>
      <c r="C45" s="208"/>
      <c r="D45" s="208"/>
      <c r="E45" s="208"/>
      <c r="F45" s="209"/>
      <c r="G45" s="213"/>
      <c r="H45" s="214"/>
      <c r="I45" s="214"/>
      <c r="J45" s="214"/>
      <c r="K45" s="214"/>
      <c r="L45" s="215"/>
    </row>
    <row r="46" spans="1:12" ht="15.75">
      <c r="A46" s="207" t="s">
        <v>414</v>
      </c>
      <c r="B46" s="208"/>
      <c r="C46" s="208"/>
      <c r="D46" s="208"/>
      <c r="E46" s="208"/>
      <c r="F46" s="209"/>
      <c r="G46" s="231" t="s">
        <v>464</v>
      </c>
      <c r="H46" s="232"/>
      <c r="I46" s="232"/>
      <c r="J46" s="232"/>
      <c r="K46" s="232"/>
      <c r="L46" s="233"/>
    </row>
    <row r="47" spans="1:12" ht="16.149999999999999" customHeight="1">
      <c r="A47" s="207" t="s">
        <v>415</v>
      </c>
      <c r="B47" s="208"/>
      <c r="C47" s="208"/>
      <c r="D47" s="208"/>
      <c r="E47" s="208"/>
      <c r="F47" s="209"/>
      <c r="G47" s="231" t="s">
        <v>463</v>
      </c>
      <c r="H47" s="232"/>
      <c r="I47" s="232"/>
      <c r="J47" s="232"/>
      <c r="K47" s="232"/>
      <c r="L47" s="233"/>
    </row>
    <row r="48" spans="1:12" ht="16.149999999999999" customHeight="1">
      <c r="A48" s="207" t="s">
        <v>416</v>
      </c>
      <c r="B48" s="208"/>
      <c r="C48" s="208"/>
      <c r="D48" s="208"/>
      <c r="E48" s="208"/>
      <c r="F48" s="209"/>
      <c r="G48" s="234" t="s">
        <v>477</v>
      </c>
      <c r="H48" s="235"/>
      <c r="I48" s="235"/>
      <c r="J48" s="235"/>
      <c r="K48" s="235"/>
      <c r="L48" s="236"/>
    </row>
    <row r="49" spans="1:12" ht="16.149999999999999" customHeight="1">
      <c r="A49" s="210" t="s">
        <v>417</v>
      </c>
      <c r="B49" s="211"/>
      <c r="C49" s="211"/>
      <c r="D49" s="211"/>
      <c r="E49" s="211"/>
      <c r="F49" s="212"/>
      <c r="G49" s="231" t="s">
        <v>463</v>
      </c>
      <c r="H49" s="232"/>
      <c r="I49" s="232"/>
      <c r="J49" s="232"/>
      <c r="K49" s="232"/>
      <c r="L49" s="233"/>
    </row>
    <row r="50" spans="1:12" ht="16.149999999999999" customHeight="1">
      <c r="A50" s="210" t="s">
        <v>418</v>
      </c>
      <c r="B50" s="211"/>
      <c r="C50" s="211"/>
      <c r="D50" s="211"/>
      <c r="E50" s="211"/>
      <c r="F50" s="212"/>
      <c r="G50" s="225" t="s">
        <v>463</v>
      </c>
      <c r="H50" s="226"/>
      <c r="I50" s="226"/>
      <c r="J50" s="226"/>
      <c r="K50" s="226"/>
      <c r="L50" s="227"/>
    </row>
    <row r="51" spans="1:12" ht="16.149999999999999" customHeight="1">
      <c r="A51" s="210" t="s">
        <v>419</v>
      </c>
      <c r="B51" s="211"/>
      <c r="C51" s="211"/>
      <c r="D51" s="211"/>
      <c r="E51" s="211"/>
      <c r="F51" s="212"/>
      <c r="G51" s="231" t="s">
        <v>463</v>
      </c>
      <c r="H51" s="232"/>
      <c r="I51" s="232"/>
      <c r="J51" s="232"/>
      <c r="K51" s="232"/>
      <c r="L51" s="233"/>
    </row>
    <row r="52" spans="1:12" ht="16.149999999999999" customHeight="1">
      <c r="A52" s="210" t="s">
        <v>420</v>
      </c>
      <c r="B52" s="211"/>
      <c r="C52" s="211"/>
      <c r="D52" s="211"/>
      <c r="E52" s="211"/>
      <c r="F52" s="212"/>
      <c r="G52" s="225" t="s">
        <v>463</v>
      </c>
      <c r="H52" s="226"/>
      <c r="I52" s="226"/>
      <c r="J52" s="226"/>
      <c r="K52" s="226"/>
      <c r="L52" s="227"/>
    </row>
    <row r="53" spans="1:12" ht="16.149999999999999" customHeight="1">
      <c r="A53" s="210" t="s">
        <v>421</v>
      </c>
      <c r="B53" s="211"/>
      <c r="C53" s="211"/>
      <c r="D53" s="211"/>
      <c r="E53" s="211"/>
      <c r="F53" s="212"/>
      <c r="G53" s="213"/>
      <c r="H53" s="214"/>
      <c r="I53" s="214"/>
      <c r="J53" s="214"/>
      <c r="K53" s="214"/>
      <c r="L53" s="215"/>
    </row>
    <row r="54" spans="1:12" ht="16.149999999999999" customHeight="1">
      <c r="A54" s="228" t="s">
        <v>422</v>
      </c>
      <c r="B54" s="229"/>
      <c r="C54" s="229"/>
      <c r="D54" s="229"/>
      <c r="E54" s="229"/>
      <c r="F54" s="230"/>
      <c r="G54" s="216" t="s">
        <v>476</v>
      </c>
      <c r="H54" s="217"/>
      <c r="I54" s="217"/>
      <c r="J54" s="217"/>
      <c r="K54" s="217"/>
      <c r="L54" s="218"/>
    </row>
    <row r="55" spans="1:12">
      <c r="A55" s="201" t="s">
        <v>423</v>
      </c>
      <c r="B55" s="202"/>
      <c r="C55" s="202"/>
      <c r="D55" s="202"/>
      <c r="E55" s="202"/>
      <c r="F55" s="203"/>
      <c r="G55" s="219"/>
      <c r="H55" s="220"/>
      <c r="I55" s="220"/>
      <c r="J55" s="220"/>
      <c r="K55" s="220"/>
      <c r="L55" s="221"/>
    </row>
    <row r="56" spans="1:12">
      <c r="A56" s="201" t="s">
        <v>424</v>
      </c>
      <c r="B56" s="202"/>
      <c r="C56" s="202"/>
      <c r="D56" s="202"/>
      <c r="E56" s="202"/>
      <c r="F56" s="203"/>
      <c r="G56" s="219"/>
      <c r="H56" s="220"/>
      <c r="I56" s="220"/>
      <c r="J56" s="220"/>
      <c r="K56" s="220"/>
      <c r="L56" s="221"/>
    </row>
    <row r="57" spans="1:12" ht="15" customHeight="1">
      <c r="A57" s="201" t="s">
        <v>425</v>
      </c>
      <c r="B57" s="202"/>
      <c r="C57" s="202"/>
      <c r="D57" s="202"/>
      <c r="E57" s="202"/>
      <c r="F57" s="203"/>
      <c r="G57" s="219"/>
      <c r="H57" s="220"/>
      <c r="I57" s="220"/>
      <c r="J57" s="220"/>
      <c r="K57" s="220"/>
      <c r="L57" s="221"/>
    </row>
    <row r="58" spans="1:12" ht="15" customHeight="1">
      <c r="A58" s="204" t="s">
        <v>426</v>
      </c>
      <c r="B58" s="205"/>
      <c r="C58" s="205"/>
      <c r="D58" s="205"/>
      <c r="E58" s="205"/>
      <c r="F58" s="206"/>
      <c r="G58" s="222"/>
      <c r="H58" s="223"/>
      <c r="I58" s="223"/>
      <c r="J58" s="223"/>
      <c r="K58" s="223"/>
      <c r="L58" s="224"/>
    </row>
    <row r="59" spans="1:12" ht="15" customHeight="1">
      <c r="A59" s="207" t="s">
        <v>427</v>
      </c>
      <c r="B59" s="208"/>
      <c r="C59" s="208"/>
      <c r="D59" s="208"/>
      <c r="E59" s="208"/>
      <c r="F59" s="209"/>
      <c r="G59" s="213"/>
      <c r="H59" s="214"/>
      <c r="I59" s="214"/>
      <c r="J59" s="214"/>
      <c r="K59" s="214"/>
      <c r="L59" s="215"/>
    </row>
    <row r="60" spans="1:12" ht="15" customHeight="1">
      <c r="A60" s="210" t="s">
        <v>428</v>
      </c>
      <c r="B60" s="211"/>
      <c r="C60" s="211"/>
      <c r="D60" s="211"/>
      <c r="E60" s="211"/>
      <c r="F60" s="212"/>
      <c r="G60" s="213"/>
      <c r="H60" s="214"/>
      <c r="I60" s="214"/>
      <c r="J60" s="214"/>
      <c r="K60" s="214"/>
      <c r="L60" s="215"/>
    </row>
    <row r="61" spans="1:12" ht="15" customHeight="1">
      <c r="A61" s="207" t="s">
        <v>408</v>
      </c>
      <c r="B61" s="208"/>
      <c r="C61" s="208"/>
      <c r="D61" s="208"/>
      <c r="E61" s="208"/>
      <c r="F61" s="209"/>
      <c r="G61" s="213"/>
      <c r="H61" s="214"/>
      <c r="I61" s="214"/>
      <c r="J61" s="214"/>
      <c r="K61" s="214"/>
      <c r="L61" s="215"/>
    </row>
    <row r="62" spans="1:12" ht="15.75">
      <c r="A62" s="207" t="s">
        <v>429</v>
      </c>
      <c r="B62" s="208"/>
      <c r="C62" s="208"/>
      <c r="D62" s="208"/>
      <c r="E62" s="208"/>
      <c r="F62" s="209"/>
      <c r="G62" s="267" t="s">
        <v>475</v>
      </c>
      <c r="H62" s="268"/>
      <c r="I62" s="268"/>
      <c r="J62" s="268"/>
      <c r="K62" s="268"/>
      <c r="L62" s="269"/>
    </row>
    <row r="63" spans="1:12" ht="15.75">
      <c r="A63" s="207" t="s">
        <v>430</v>
      </c>
      <c r="B63" s="208"/>
      <c r="C63" s="208"/>
      <c r="D63" s="208"/>
      <c r="E63" s="208"/>
      <c r="F63" s="209"/>
      <c r="G63" s="267" t="s">
        <v>475</v>
      </c>
      <c r="H63" s="268"/>
      <c r="I63" s="268"/>
      <c r="J63" s="268"/>
      <c r="K63" s="268"/>
      <c r="L63" s="269"/>
    </row>
    <row r="64" spans="1:12" ht="49.5" customHeight="1">
      <c r="A64" s="270" t="s">
        <v>431</v>
      </c>
      <c r="B64" s="271"/>
      <c r="C64" s="271"/>
      <c r="D64" s="271"/>
      <c r="E64" s="271"/>
      <c r="F64" s="272"/>
      <c r="G64" s="273" t="s">
        <v>502</v>
      </c>
      <c r="H64" s="274"/>
      <c r="I64" s="274"/>
      <c r="J64" s="274"/>
      <c r="K64" s="274"/>
      <c r="L64" s="275"/>
    </row>
    <row r="65" spans="1:12" ht="15.75">
      <c r="A65" s="210" t="s">
        <v>432</v>
      </c>
      <c r="B65" s="211"/>
      <c r="C65" s="211"/>
      <c r="D65" s="211"/>
      <c r="E65" s="211"/>
      <c r="F65" s="212"/>
      <c r="G65" s="213"/>
      <c r="H65" s="214"/>
      <c r="I65" s="214"/>
      <c r="J65" s="214"/>
      <c r="K65" s="214"/>
      <c r="L65" s="215"/>
    </row>
    <row r="66" spans="1:12" ht="15.75">
      <c r="A66" s="228" t="s">
        <v>433</v>
      </c>
      <c r="B66" s="229"/>
      <c r="C66" s="229"/>
      <c r="D66" s="229"/>
      <c r="E66" s="229"/>
      <c r="F66" s="230"/>
      <c r="G66" s="276" t="s">
        <v>501</v>
      </c>
      <c r="H66" s="277"/>
      <c r="I66" s="277"/>
      <c r="J66" s="277"/>
      <c r="K66" s="277"/>
      <c r="L66" s="278"/>
    </row>
    <row r="67" spans="1:12" ht="15.75">
      <c r="A67" s="201" t="s">
        <v>434</v>
      </c>
      <c r="B67" s="202"/>
      <c r="C67" s="202"/>
      <c r="D67" s="202"/>
      <c r="E67" s="202"/>
      <c r="F67" s="203"/>
      <c r="G67" s="213"/>
      <c r="H67" s="214"/>
      <c r="I67" s="214"/>
      <c r="J67" s="214"/>
      <c r="K67" s="214"/>
      <c r="L67" s="215"/>
    </row>
    <row r="68" spans="1:12" ht="15.75">
      <c r="A68" s="204" t="s">
        <v>435</v>
      </c>
      <c r="B68" s="205"/>
      <c r="C68" s="205"/>
      <c r="D68" s="205"/>
      <c r="E68" s="205"/>
      <c r="F68" s="206"/>
      <c r="G68" s="213"/>
      <c r="H68" s="214"/>
      <c r="I68" s="214"/>
      <c r="J68" s="214"/>
      <c r="K68" s="214"/>
      <c r="L68" s="215"/>
    </row>
    <row r="69" spans="1:12" ht="15.75">
      <c r="A69" s="237" t="s">
        <v>436</v>
      </c>
      <c r="B69" s="238"/>
      <c r="C69" s="238"/>
      <c r="D69" s="238"/>
      <c r="E69" s="238"/>
      <c r="F69" s="239"/>
      <c r="G69" s="267" t="s">
        <v>474</v>
      </c>
      <c r="H69" s="268"/>
      <c r="I69" s="268"/>
      <c r="J69" s="268"/>
      <c r="K69" s="268"/>
      <c r="L69" s="269"/>
    </row>
    <row r="70" spans="1:12" ht="15.75">
      <c r="A70" s="237" t="s">
        <v>437</v>
      </c>
      <c r="B70" s="238"/>
      <c r="C70" s="238"/>
      <c r="D70" s="238"/>
      <c r="E70" s="238"/>
      <c r="F70" s="239"/>
      <c r="G70" s="213"/>
      <c r="H70" s="214"/>
      <c r="I70" s="214"/>
      <c r="J70" s="214"/>
      <c r="K70" s="214"/>
      <c r="L70" s="215"/>
    </row>
    <row r="71" spans="1:12">
      <c r="A71" s="228" t="s">
        <v>438</v>
      </c>
      <c r="B71" s="229"/>
      <c r="C71" s="229"/>
      <c r="D71" s="229"/>
      <c r="E71" s="229"/>
      <c r="F71" s="230"/>
      <c r="G71" s="279"/>
      <c r="H71" s="280"/>
      <c r="I71" s="280"/>
      <c r="J71" s="280"/>
      <c r="K71" s="280"/>
      <c r="L71" s="281"/>
    </row>
    <row r="72" spans="1:12">
      <c r="A72" s="201" t="s">
        <v>439</v>
      </c>
      <c r="B72" s="202"/>
      <c r="C72" s="202"/>
      <c r="D72" s="202"/>
      <c r="E72" s="202"/>
      <c r="F72" s="203"/>
      <c r="G72" s="282"/>
      <c r="H72" s="283"/>
      <c r="I72" s="283"/>
      <c r="J72" s="283"/>
      <c r="K72" s="283"/>
      <c r="L72" s="284"/>
    </row>
    <row r="73" spans="1:12">
      <c r="A73" s="201" t="s">
        <v>440</v>
      </c>
      <c r="B73" s="202"/>
      <c r="C73" s="202"/>
      <c r="D73" s="202"/>
      <c r="E73" s="202"/>
      <c r="F73" s="203"/>
      <c r="G73" s="282"/>
      <c r="H73" s="283"/>
      <c r="I73" s="283"/>
      <c r="J73" s="283"/>
      <c r="K73" s="283"/>
      <c r="L73" s="284"/>
    </row>
    <row r="74" spans="1:12">
      <c r="A74" s="201" t="s">
        <v>441</v>
      </c>
      <c r="B74" s="202"/>
      <c r="C74" s="202"/>
      <c r="D74" s="202"/>
      <c r="E74" s="202"/>
      <c r="F74" s="203"/>
      <c r="G74" s="282"/>
      <c r="H74" s="283"/>
      <c r="I74" s="283"/>
      <c r="J74" s="283"/>
      <c r="K74" s="283"/>
      <c r="L74" s="284"/>
    </row>
    <row r="75" spans="1:12">
      <c r="A75" s="204" t="s">
        <v>442</v>
      </c>
      <c r="B75" s="205"/>
      <c r="C75" s="205"/>
      <c r="D75" s="205"/>
      <c r="E75" s="205"/>
      <c r="F75" s="206"/>
      <c r="G75" s="285"/>
      <c r="H75" s="286"/>
      <c r="I75" s="286"/>
      <c r="J75" s="286"/>
      <c r="K75" s="286"/>
      <c r="L75" s="287"/>
    </row>
  </sheetData>
  <mergeCells count="113">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A49:F49"/>
    <mergeCell ref="G49:L49"/>
    <mergeCell ref="A50:F50"/>
    <mergeCell ref="G50:L50"/>
    <mergeCell ref="A51:F51"/>
    <mergeCell ref="G51:L51"/>
    <mergeCell ref="A55:F55"/>
    <mergeCell ref="A56:F56"/>
    <mergeCell ref="A57:F57"/>
    <mergeCell ref="A58:F58"/>
    <mergeCell ref="A59:F59"/>
    <mergeCell ref="A60:F60"/>
    <mergeCell ref="A61:F61"/>
    <mergeCell ref="G59:L59"/>
    <mergeCell ref="G60:L60"/>
    <mergeCell ref="G61:L61"/>
    <mergeCell ref="G54:L5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Пархоменко Владимир Геннадьевич</cp:lastModifiedBy>
  <cp:lastPrinted>2023-03-03T12:02:05Z</cp:lastPrinted>
  <dcterms:created xsi:type="dcterms:W3CDTF">2017-06-27T14:15:28Z</dcterms:created>
  <dcterms:modified xsi:type="dcterms:W3CDTF">2025-06-18T12:37:31Z</dcterms:modified>
</cp:coreProperties>
</file>